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Vlaďka\2021\Akce 2021\A21-006_ZŠ E. Zátopka-r-kce šaten\VŘ-realizace\PR03_položkový rozpočet\"/>
    </mc:Choice>
  </mc:AlternateContent>
  <bookViews>
    <workbookView xWindow="28680" yWindow="-120" windowWidth="29040" windowHeight="17790" activeTab="4"/>
  </bookViews>
  <sheets>
    <sheet name="Pokyny pro vyplnění" sheetId="11" r:id="rId1"/>
    <sheet name="Stavba" sheetId="1" r:id="rId2"/>
    <sheet name="VzorPolozky" sheetId="10" state="hidden" r:id="rId3"/>
    <sheet name="SO 00 1 Naklady" sheetId="12" r:id="rId4"/>
    <sheet name="SO 01 1 Pol" sheetId="13" r:id="rId5"/>
  </sheets>
  <externalReferences>
    <externalReference r:id="rId6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00 1 Naklady'!$1:$7</definedName>
    <definedName name="_xlnm.Print_Titles" localSheetId="4">'SO 01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00 1 Naklady'!$A$1:$X$32</definedName>
    <definedName name="_xlnm.Print_Area" localSheetId="4">'SO 01 1 Pol'!$A$1:$X$561</definedName>
    <definedName name="_xlnm.Print_Area" localSheetId="1">Stavba!$A$1:$J$82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46" i="13" l="1"/>
  <c r="Q246" i="13"/>
  <c r="O246" i="13"/>
  <c r="M246" i="13"/>
  <c r="K246" i="13"/>
  <c r="I246" i="13"/>
  <c r="G246" i="13"/>
  <c r="V273" i="13"/>
  <c r="Q273" i="13"/>
  <c r="O273" i="13"/>
  <c r="K273" i="13"/>
  <c r="I273" i="13"/>
  <c r="G273" i="13"/>
  <c r="M273" i="13" s="1"/>
  <c r="I81" i="1" l="1"/>
  <c r="I80" i="1"/>
  <c r="I64" i="1"/>
  <c r="G41" i="1"/>
  <c r="F41" i="1"/>
  <c r="G40" i="1"/>
  <c r="F40" i="1"/>
  <c r="BA513" i="13"/>
  <c r="BA488" i="13"/>
  <c r="BA487" i="13"/>
  <c r="BA482" i="13"/>
  <c r="BA464" i="13"/>
  <c r="BA461" i="13"/>
  <c r="BA269" i="13"/>
  <c r="BA266" i="13"/>
  <c r="BA259" i="13"/>
  <c r="BA258" i="13"/>
  <c r="BA257" i="13"/>
  <c r="BA242" i="13"/>
  <c r="BA239" i="13"/>
  <c r="BA232" i="13"/>
  <c r="BA231" i="13"/>
  <c r="BA230" i="13"/>
  <c r="BA149" i="13"/>
  <c r="BA96" i="13"/>
  <c r="BA52" i="13"/>
  <c r="BA21" i="13"/>
  <c r="G9" i="13"/>
  <c r="I9" i="13"/>
  <c r="K9" i="13"/>
  <c r="O9" i="13"/>
  <c r="O8" i="13" s="1"/>
  <c r="Q9" i="13"/>
  <c r="Q8" i="13" s="1"/>
  <c r="V9" i="13"/>
  <c r="G16" i="13"/>
  <c r="M16" i="13" s="1"/>
  <c r="I16" i="13"/>
  <c r="K16" i="13"/>
  <c r="O16" i="13"/>
  <c r="Q16" i="13"/>
  <c r="V16" i="13"/>
  <c r="G20" i="13"/>
  <c r="I20" i="13"/>
  <c r="K20" i="13"/>
  <c r="O20" i="13"/>
  <c r="O19" i="13" s="1"/>
  <c r="Q20" i="13"/>
  <c r="V20" i="13"/>
  <c r="G24" i="13"/>
  <c r="M24" i="13" s="1"/>
  <c r="I24" i="13"/>
  <c r="K24" i="13"/>
  <c r="O24" i="13"/>
  <c r="Q24" i="13"/>
  <c r="V24" i="13"/>
  <c r="G27" i="13"/>
  <c r="M27" i="13" s="1"/>
  <c r="I27" i="13"/>
  <c r="K27" i="13"/>
  <c r="O27" i="13"/>
  <c r="Q27" i="13"/>
  <c r="V27" i="13"/>
  <c r="G35" i="13"/>
  <c r="G34" i="13" s="1"/>
  <c r="I35" i="13"/>
  <c r="I34" i="13" s="1"/>
  <c r="K35" i="13"/>
  <c r="K34" i="13" s="1"/>
  <c r="O35" i="13"/>
  <c r="O34" i="13" s="1"/>
  <c r="Q35" i="13"/>
  <c r="Q34" i="13" s="1"/>
  <c r="V35" i="13"/>
  <c r="V34" i="13" s="1"/>
  <c r="I39" i="13"/>
  <c r="G40" i="13"/>
  <c r="M40" i="13" s="1"/>
  <c r="M39" i="13" s="1"/>
  <c r="I40" i="13"/>
  <c r="K40" i="13"/>
  <c r="K39" i="13" s="1"/>
  <c r="O40" i="13"/>
  <c r="O39" i="13" s="1"/>
  <c r="Q40" i="13"/>
  <c r="Q39" i="13" s="1"/>
  <c r="V40" i="13"/>
  <c r="V39" i="13" s="1"/>
  <c r="V46" i="13"/>
  <c r="G47" i="13"/>
  <c r="G46" i="13" s="1"/>
  <c r="I66" i="1" s="1"/>
  <c r="I47" i="13"/>
  <c r="I46" i="13" s="1"/>
  <c r="K47" i="13"/>
  <c r="K46" i="13" s="1"/>
  <c r="O47" i="13"/>
  <c r="O46" i="13" s="1"/>
  <c r="Q47" i="13"/>
  <c r="Q46" i="13" s="1"/>
  <c r="V47" i="13"/>
  <c r="G51" i="13"/>
  <c r="M51" i="13" s="1"/>
  <c r="I51" i="13"/>
  <c r="K51" i="13"/>
  <c r="O51" i="13"/>
  <c r="Q51" i="13"/>
  <c r="V51" i="13"/>
  <c r="V50" i="13" s="1"/>
  <c r="G72" i="13"/>
  <c r="I72" i="13"/>
  <c r="K72" i="13"/>
  <c r="M72" i="13"/>
  <c r="O72" i="13"/>
  <c r="Q72" i="13"/>
  <c r="V72" i="13"/>
  <c r="G78" i="13"/>
  <c r="M78" i="13" s="1"/>
  <c r="I78" i="13"/>
  <c r="K78" i="13"/>
  <c r="O78" i="13"/>
  <c r="Q78" i="13"/>
  <c r="V78" i="13"/>
  <c r="G82" i="13"/>
  <c r="M82" i="13" s="1"/>
  <c r="I82" i="13"/>
  <c r="K82" i="13"/>
  <c r="O82" i="13"/>
  <c r="Q82" i="13"/>
  <c r="V82" i="13"/>
  <c r="G85" i="13"/>
  <c r="I85" i="13"/>
  <c r="K85" i="13"/>
  <c r="M85" i="13"/>
  <c r="O85" i="13"/>
  <c r="Q85" i="13"/>
  <c r="V85" i="13"/>
  <c r="G91" i="13"/>
  <c r="M91" i="13" s="1"/>
  <c r="I91" i="13"/>
  <c r="K91" i="13"/>
  <c r="O91" i="13"/>
  <c r="Q91" i="13"/>
  <c r="V91" i="13"/>
  <c r="G95" i="13"/>
  <c r="M95" i="13" s="1"/>
  <c r="I95" i="13"/>
  <c r="K95" i="13"/>
  <c r="O95" i="13"/>
  <c r="Q95" i="13"/>
  <c r="V95" i="13"/>
  <c r="G113" i="13"/>
  <c r="M113" i="13" s="1"/>
  <c r="I113" i="13"/>
  <c r="K113" i="13"/>
  <c r="O113" i="13"/>
  <c r="Q113" i="13"/>
  <c r="V113" i="13"/>
  <c r="G117" i="13"/>
  <c r="M117" i="13" s="1"/>
  <c r="I117" i="13"/>
  <c r="K117" i="13"/>
  <c r="O117" i="13"/>
  <c r="Q117" i="13"/>
  <c r="V117" i="13"/>
  <c r="G122" i="13"/>
  <c r="M122" i="13" s="1"/>
  <c r="I122" i="13"/>
  <c r="K122" i="13"/>
  <c r="O122" i="13"/>
  <c r="Q122" i="13"/>
  <c r="V122" i="13"/>
  <c r="G148" i="13"/>
  <c r="M148" i="13" s="1"/>
  <c r="I148" i="13"/>
  <c r="K148" i="13"/>
  <c r="O148" i="13"/>
  <c r="Q148" i="13"/>
  <c r="V148" i="13"/>
  <c r="G153" i="13"/>
  <c r="G152" i="13" s="1"/>
  <c r="I68" i="1" s="1"/>
  <c r="I153" i="13"/>
  <c r="I152" i="13" s="1"/>
  <c r="K153" i="13"/>
  <c r="K152" i="13" s="1"/>
  <c r="O153" i="13"/>
  <c r="O152" i="13" s="1"/>
  <c r="Q153" i="13"/>
  <c r="Q152" i="13" s="1"/>
  <c r="V153" i="13"/>
  <c r="V152" i="13" s="1"/>
  <c r="G159" i="13"/>
  <c r="M159" i="13" s="1"/>
  <c r="I159" i="13"/>
  <c r="K159" i="13"/>
  <c r="O159" i="13"/>
  <c r="Q159" i="13"/>
  <c r="V159" i="13"/>
  <c r="G164" i="13"/>
  <c r="I164" i="13"/>
  <c r="K164" i="13"/>
  <c r="O164" i="13"/>
  <c r="Q164" i="13"/>
  <c r="V164" i="13"/>
  <c r="G168" i="13"/>
  <c r="M168" i="13" s="1"/>
  <c r="I168" i="13"/>
  <c r="K168" i="13"/>
  <c r="O168" i="13"/>
  <c r="Q168" i="13"/>
  <c r="V168" i="13"/>
  <c r="G175" i="13"/>
  <c r="M175" i="13" s="1"/>
  <c r="I175" i="13"/>
  <c r="K175" i="13"/>
  <c r="K158" i="13" s="1"/>
  <c r="O175" i="13"/>
  <c r="Q175" i="13"/>
  <c r="V175" i="13"/>
  <c r="G178" i="13"/>
  <c r="M178" i="13" s="1"/>
  <c r="I178" i="13"/>
  <c r="K178" i="13"/>
  <c r="O178" i="13"/>
  <c r="Q178" i="13"/>
  <c r="V178" i="13"/>
  <c r="G183" i="13"/>
  <c r="I70" i="1" s="1"/>
  <c r="K183" i="13"/>
  <c r="V183" i="13"/>
  <c r="G184" i="13"/>
  <c r="M184" i="13" s="1"/>
  <c r="M183" i="13" s="1"/>
  <c r="I184" i="13"/>
  <c r="I183" i="13" s="1"/>
  <c r="K184" i="13"/>
  <c r="O184" i="13"/>
  <c r="O183" i="13" s="1"/>
  <c r="Q184" i="13"/>
  <c r="Q183" i="13" s="1"/>
  <c r="V184" i="13"/>
  <c r="O185" i="13"/>
  <c r="G186" i="13"/>
  <c r="M186" i="13" s="1"/>
  <c r="M185" i="13" s="1"/>
  <c r="I186" i="13"/>
  <c r="I185" i="13" s="1"/>
  <c r="K186" i="13"/>
  <c r="K185" i="13" s="1"/>
  <c r="O186" i="13"/>
  <c r="Q186" i="13"/>
  <c r="Q185" i="13" s="1"/>
  <c r="V186" i="13"/>
  <c r="V185" i="13" s="1"/>
  <c r="G188" i="13"/>
  <c r="I188" i="13"/>
  <c r="K188" i="13"/>
  <c r="M188" i="13"/>
  <c r="O188" i="13"/>
  <c r="Q188" i="13"/>
  <c r="V188" i="13"/>
  <c r="G205" i="13"/>
  <c r="M205" i="13" s="1"/>
  <c r="I205" i="13"/>
  <c r="K205" i="13"/>
  <c r="O205" i="13"/>
  <c r="Q205" i="13"/>
  <c r="V205" i="13"/>
  <c r="G207" i="13"/>
  <c r="M207" i="13" s="1"/>
  <c r="I207" i="13"/>
  <c r="K207" i="13"/>
  <c r="O207" i="13"/>
  <c r="Q207" i="13"/>
  <c r="V207" i="13"/>
  <c r="G213" i="13"/>
  <c r="M213" i="13" s="1"/>
  <c r="I213" i="13"/>
  <c r="K213" i="13"/>
  <c r="O213" i="13"/>
  <c r="O187" i="13" s="1"/>
  <c r="Q213" i="13"/>
  <c r="V213" i="13"/>
  <c r="G220" i="13"/>
  <c r="M220" i="13" s="1"/>
  <c r="I220" i="13"/>
  <c r="K220" i="13"/>
  <c r="O220" i="13"/>
  <c r="Q220" i="13"/>
  <c r="V220" i="13"/>
  <c r="V219" i="13" s="1"/>
  <c r="G247" i="13"/>
  <c r="I247" i="13"/>
  <c r="K247" i="13"/>
  <c r="M247" i="13"/>
  <c r="O247" i="13"/>
  <c r="Q247" i="13"/>
  <c r="V247" i="13"/>
  <c r="G274" i="13"/>
  <c r="M274" i="13" s="1"/>
  <c r="I274" i="13"/>
  <c r="K274" i="13"/>
  <c r="O274" i="13"/>
  <c r="Q274" i="13"/>
  <c r="V274" i="13"/>
  <c r="G283" i="13"/>
  <c r="M283" i="13" s="1"/>
  <c r="I283" i="13"/>
  <c r="K283" i="13"/>
  <c r="O283" i="13"/>
  <c r="Q283" i="13"/>
  <c r="Q219" i="13" s="1"/>
  <c r="V283" i="13"/>
  <c r="G292" i="13"/>
  <c r="M292" i="13" s="1"/>
  <c r="I292" i="13"/>
  <c r="K292" i="13"/>
  <c r="O292" i="13"/>
  <c r="Q292" i="13"/>
  <c r="V292" i="13"/>
  <c r="G297" i="13"/>
  <c r="G296" i="13" s="1"/>
  <c r="I74" i="1" s="1"/>
  <c r="I297" i="13"/>
  <c r="K297" i="13"/>
  <c r="O297" i="13"/>
  <c r="Q297" i="13"/>
  <c r="V297" i="13"/>
  <c r="G299" i="13"/>
  <c r="I299" i="13"/>
  <c r="K299" i="13"/>
  <c r="M299" i="13"/>
  <c r="O299" i="13"/>
  <c r="Q299" i="13"/>
  <c r="V299" i="13"/>
  <c r="G301" i="13"/>
  <c r="M301" i="13" s="1"/>
  <c r="I301" i="13"/>
  <c r="K301" i="13"/>
  <c r="O301" i="13"/>
  <c r="Q301" i="13"/>
  <c r="V301" i="13"/>
  <c r="G324" i="13"/>
  <c r="M324" i="13" s="1"/>
  <c r="I324" i="13"/>
  <c r="K324" i="13"/>
  <c r="O324" i="13"/>
  <c r="Q324" i="13"/>
  <c r="V324" i="13"/>
  <c r="G332" i="13"/>
  <c r="M332" i="13" s="1"/>
  <c r="I332" i="13"/>
  <c r="K332" i="13"/>
  <c r="O332" i="13"/>
  <c r="Q332" i="13"/>
  <c r="V332" i="13"/>
  <c r="G357" i="13"/>
  <c r="M357" i="13" s="1"/>
  <c r="I357" i="13"/>
  <c r="K357" i="13"/>
  <c r="O357" i="13"/>
  <c r="Q357" i="13"/>
  <c r="V357" i="13"/>
  <c r="G359" i="13"/>
  <c r="M359" i="13" s="1"/>
  <c r="I359" i="13"/>
  <c r="K359" i="13"/>
  <c r="O359" i="13"/>
  <c r="Q359" i="13"/>
  <c r="V359" i="13"/>
  <c r="G362" i="13"/>
  <c r="M362" i="13" s="1"/>
  <c r="I362" i="13"/>
  <c r="K362" i="13"/>
  <c r="O362" i="13"/>
  <c r="Q362" i="13"/>
  <c r="V362" i="13"/>
  <c r="G365" i="13"/>
  <c r="M365" i="13" s="1"/>
  <c r="I365" i="13"/>
  <c r="K365" i="13"/>
  <c r="O365" i="13"/>
  <c r="Q365" i="13"/>
  <c r="V365" i="13"/>
  <c r="G368" i="13"/>
  <c r="I368" i="13"/>
  <c r="K368" i="13"/>
  <c r="M368" i="13"/>
  <c r="O368" i="13"/>
  <c r="Q368" i="13"/>
  <c r="V368" i="13"/>
  <c r="G374" i="13"/>
  <c r="M374" i="13" s="1"/>
  <c r="I374" i="13"/>
  <c r="I373" i="13" s="1"/>
  <c r="K374" i="13"/>
  <c r="O374" i="13"/>
  <c r="Q374" i="13"/>
  <c r="Q373" i="13" s="1"/>
  <c r="V374" i="13"/>
  <c r="V373" i="13" s="1"/>
  <c r="G379" i="13"/>
  <c r="I379" i="13"/>
  <c r="K379" i="13"/>
  <c r="K373" i="13" s="1"/>
  <c r="O379" i="13"/>
  <c r="O373" i="13" s="1"/>
  <c r="Q379" i="13"/>
  <c r="V379" i="13"/>
  <c r="I389" i="13"/>
  <c r="Q389" i="13"/>
  <c r="G390" i="13"/>
  <c r="M390" i="13" s="1"/>
  <c r="M389" i="13" s="1"/>
  <c r="I390" i="13"/>
  <c r="K390" i="13"/>
  <c r="K389" i="13" s="1"/>
  <c r="O390" i="13"/>
  <c r="O389" i="13" s="1"/>
  <c r="Q390" i="13"/>
  <c r="V390" i="13"/>
  <c r="V389" i="13" s="1"/>
  <c r="G440" i="13"/>
  <c r="G439" i="13" s="1"/>
  <c r="I77" i="1" s="1"/>
  <c r="I440" i="13"/>
  <c r="K440" i="13"/>
  <c r="O440" i="13"/>
  <c r="Q440" i="13"/>
  <c r="V440" i="13"/>
  <c r="G460" i="13"/>
  <c r="I460" i="13"/>
  <c r="K460" i="13"/>
  <c r="M460" i="13"/>
  <c r="O460" i="13"/>
  <c r="Q460" i="13"/>
  <c r="V460" i="13"/>
  <c r="G481" i="13"/>
  <c r="M481" i="13" s="1"/>
  <c r="I481" i="13"/>
  <c r="K481" i="13"/>
  <c r="O481" i="13"/>
  <c r="Q481" i="13"/>
  <c r="V481" i="13"/>
  <c r="G485" i="13"/>
  <c r="M485" i="13" s="1"/>
  <c r="I485" i="13"/>
  <c r="K485" i="13"/>
  <c r="O485" i="13"/>
  <c r="Q485" i="13"/>
  <c r="V485" i="13"/>
  <c r="G511" i="13"/>
  <c r="M511" i="13" s="1"/>
  <c r="I511" i="13"/>
  <c r="K511" i="13"/>
  <c r="O511" i="13"/>
  <c r="Q511" i="13"/>
  <c r="V511" i="13"/>
  <c r="I530" i="13"/>
  <c r="Q530" i="13"/>
  <c r="G531" i="13"/>
  <c r="M531" i="13" s="1"/>
  <c r="M530" i="13" s="1"/>
  <c r="I531" i="13"/>
  <c r="K531" i="13"/>
  <c r="K530" i="13" s="1"/>
  <c r="O531" i="13"/>
  <c r="O530" i="13" s="1"/>
  <c r="Q531" i="13"/>
  <c r="V531" i="13"/>
  <c r="V530" i="13" s="1"/>
  <c r="G533" i="13"/>
  <c r="I533" i="13"/>
  <c r="K533" i="13"/>
  <c r="O533" i="13"/>
  <c r="Q533" i="13"/>
  <c r="V533" i="13"/>
  <c r="V532" i="13" s="1"/>
  <c r="G538" i="13"/>
  <c r="I538" i="13"/>
  <c r="K538" i="13"/>
  <c r="M538" i="13"/>
  <c r="O538" i="13"/>
  <c r="Q538" i="13"/>
  <c r="V538" i="13"/>
  <c r="G542" i="13"/>
  <c r="M542" i="13" s="1"/>
  <c r="I542" i="13"/>
  <c r="K542" i="13"/>
  <c r="O542" i="13"/>
  <c r="Q542" i="13"/>
  <c r="V542" i="13"/>
  <c r="G546" i="13"/>
  <c r="M546" i="13" s="1"/>
  <c r="I546" i="13"/>
  <c r="K546" i="13"/>
  <c r="O546" i="13"/>
  <c r="Q546" i="13"/>
  <c r="V546" i="13"/>
  <c r="G550" i="13"/>
  <c r="M550" i="13" s="1"/>
  <c r="I550" i="13"/>
  <c r="K550" i="13"/>
  <c r="O550" i="13"/>
  <c r="Q550" i="13"/>
  <c r="V550" i="13"/>
  <c r="AE555" i="13"/>
  <c r="F43" i="1" s="1"/>
  <c r="G31" i="12"/>
  <c r="BA28" i="12"/>
  <c r="BA27" i="12"/>
  <c r="BA25" i="12"/>
  <c r="BA23" i="12"/>
  <c r="BA16" i="12"/>
  <c r="BA14" i="12"/>
  <c r="BA12" i="12"/>
  <c r="BA10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5" i="12"/>
  <c r="G8" i="12" s="1"/>
  <c r="I15" i="12"/>
  <c r="K15" i="12"/>
  <c r="O15" i="12"/>
  <c r="O8" i="12" s="1"/>
  <c r="Q15" i="12"/>
  <c r="V15" i="12"/>
  <c r="G17" i="12"/>
  <c r="M17" i="12" s="1"/>
  <c r="I17" i="12"/>
  <c r="K17" i="12"/>
  <c r="O17" i="12"/>
  <c r="Q17" i="12"/>
  <c r="V17" i="12"/>
  <c r="G20" i="12"/>
  <c r="I20" i="12"/>
  <c r="I19" i="12" s="1"/>
  <c r="K20" i="12"/>
  <c r="M20" i="12"/>
  <c r="O20" i="12"/>
  <c r="Q20" i="12"/>
  <c r="Q19" i="12" s="1"/>
  <c r="V20" i="12"/>
  <c r="G22" i="12"/>
  <c r="G19" i="12" s="1"/>
  <c r="I22" i="12"/>
  <c r="K22" i="12"/>
  <c r="O22" i="12"/>
  <c r="O19" i="12" s="1"/>
  <c r="Q22" i="12"/>
  <c r="V22" i="12"/>
  <c r="G24" i="12"/>
  <c r="I24" i="12"/>
  <c r="K24" i="12"/>
  <c r="M24" i="12"/>
  <c r="O24" i="12"/>
  <c r="Q24" i="12"/>
  <c r="V24" i="12"/>
  <c r="G26" i="12"/>
  <c r="M26" i="12" s="1"/>
  <c r="I26" i="12"/>
  <c r="K26" i="12"/>
  <c r="K19" i="12" s="1"/>
  <c r="O26" i="12"/>
  <c r="Q26" i="12"/>
  <c r="V26" i="12"/>
  <c r="V19" i="12" s="1"/>
  <c r="G29" i="12"/>
  <c r="I29" i="12"/>
  <c r="K29" i="12"/>
  <c r="M29" i="12"/>
  <c r="O29" i="12"/>
  <c r="Q29" i="12"/>
  <c r="V29" i="12"/>
  <c r="AE31" i="12"/>
  <c r="I20" i="1"/>
  <c r="I19" i="1"/>
  <c r="AZ56" i="1"/>
  <c r="AZ55" i="1"/>
  <c r="AZ54" i="1"/>
  <c r="AZ53" i="1"/>
  <c r="AZ52" i="1"/>
  <c r="AZ51" i="1"/>
  <c r="AZ50" i="1"/>
  <c r="AZ49" i="1"/>
  <c r="AZ48" i="1"/>
  <c r="H42" i="1"/>
  <c r="H41" i="1"/>
  <c r="I41" i="1" s="1"/>
  <c r="H40" i="1"/>
  <c r="I40" i="1" s="1"/>
  <c r="K50" i="13" l="1"/>
  <c r="M9" i="13"/>
  <c r="M8" i="13" s="1"/>
  <c r="G8" i="13"/>
  <c r="I62" i="1" s="1"/>
  <c r="AF555" i="13"/>
  <c r="G532" i="13"/>
  <c r="I79" i="1" s="1"/>
  <c r="F39" i="1"/>
  <c r="F45" i="1" s="1"/>
  <c r="F44" i="1"/>
  <c r="M50" i="13"/>
  <c r="V439" i="13"/>
  <c r="V296" i="13"/>
  <c r="I219" i="13"/>
  <c r="O158" i="13"/>
  <c r="V158" i="13"/>
  <c r="Q158" i="13"/>
  <c r="I158" i="13"/>
  <c r="Q50" i="13"/>
  <c r="I50" i="13"/>
  <c r="G39" i="13"/>
  <c r="I65" i="1" s="1"/>
  <c r="K19" i="13"/>
  <c r="Q532" i="13"/>
  <c r="I532" i="13"/>
  <c r="O532" i="13"/>
  <c r="Q439" i="13"/>
  <c r="I439" i="13"/>
  <c r="O439" i="13"/>
  <c r="Q296" i="13"/>
  <c r="I296" i="13"/>
  <c r="O296" i="13"/>
  <c r="O219" i="13"/>
  <c r="K187" i="13"/>
  <c r="Q187" i="13"/>
  <c r="I187" i="13"/>
  <c r="G185" i="13"/>
  <c r="I71" i="1" s="1"/>
  <c r="M153" i="13"/>
  <c r="M152" i="13" s="1"/>
  <c r="O50" i="13"/>
  <c r="V19" i="13"/>
  <c r="I19" i="13"/>
  <c r="K8" i="13"/>
  <c r="K532" i="13"/>
  <c r="K439" i="13"/>
  <c r="G373" i="13"/>
  <c r="I75" i="1" s="1"/>
  <c r="K296" i="13"/>
  <c r="K219" i="13"/>
  <c r="V187" i="13"/>
  <c r="G158" i="13"/>
  <c r="I69" i="1" s="1"/>
  <c r="Q19" i="13"/>
  <c r="G19" i="13"/>
  <c r="I63" i="1" s="1"/>
  <c r="V8" i="13"/>
  <c r="I8" i="13"/>
  <c r="G23" i="1"/>
  <c r="M187" i="13"/>
  <c r="M219" i="13"/>
  <c r="G187" i="13"/>
  <c r="I72" i="1" s="1"/>
  <c r="G50" i="13"/>
  <c r="I67" i="1" s="1"/>
  <c r="M47" i="13"/>
  <c r="M46" i="13" s="1"/>
  <c r="M35" i="13"/>
  <c r="M34" i="13" s="1"/>
  <c r="M20" i="13"/>
  <c r="M19" i="13" s="1"/>
  <c r="M533" i="13"/>
  <c r="M532" i="13" s="1"/>
  <c r="G530" i="13"/>
  <c r="I78" i="1" s="1"/>
  <c r="I18" i="1" s="1"/>
  <c r="M440" i="13"/>
  <c r="M439" i="13" s="1"/>
  <c r="G389" i="13"/>
  <c r="I76" i="1" s="1"/>
  <c r="M379" i="13"/>
  <c r="M373" i="13" s="1"/>
  <c r="M297" i="13"/>
  <c r="M296" i="13" s="1"/>
  <c r="G219" i="13"/>
  <c r="M164" i="13"/>
  <c r="M158" i="13" s="1"/>
  <c r="M22" i="12"/>
  <c r="M19" i="12" s="1"/>
  <c r="M15" i="12"/>
  <c r="M8" i="12" s="1"/>
  <c r="AF31" i="12"/>
  <c r="J28" i="1"/>
  <c r="J26" i="1"/>
  <c r="G38" i="1"/>
  <c r="F38" i="1"/>
  <c r="J23" i="1"/>
  <c r="J24" i="1"/>
  <c r="J25" i="1"/>
  <c r="J27" i="1"/>
  <c r="E24" i="1"/>
  <c r="E26" i="1"/>
  <c r="G44" i="1" l="1"/>
  <c r="H44" i="1" s="1"/>
  <c r="I44" i="1" s="1"/>
  <c r="G43" i="1"/>
  <c r="H43" i="1" s="1"/>
  <c r="I43" i="1" s="1"/>
  <c r="I16" i="1"/>
  <c r="G39" i="1"/>
  <c r="H39" i="1" s="1"/>
  <c r="I73" i="1"/>
  <c r="G555" i="13"/>
  <c r="A23" i="1"/>
  <c r="A24" i="1" s="1"/>
  <c r="G24" i="1" s="1"/>
  <c r="G45" i="1" l="1"/>
  <c r="G28" i="1" s="1"/>
  <c r="I17" i="1"/>
  <c r="I21" i="1" s="1"/>
  <c r="I82" i="1"/>
  <c r="H45" i="1"/>
  <c r="I39" i="1"/>
  <c r="I45" i="1" s="1"/>
  <c r="G25" i="1" l="1"/>
  <c r="A25" i="1" s="1"/>
  <c r="A26" i="1" s="1"/>
  <c r="G26" i="1" s="1"/>
  <c r="J81" i="1"/>
  <c r="J64" i="1"/>
  <c r="J72" i="1"/>
  <c r="J80" i="1"/>
  <c r="J69" i="1"/>
  <c r="J77" i="1"/>
  <c r="J66" i="1"/>
  <c r="J74" i="1"/>
  <c r="J63" i="1"/>
  <c r="J71" i="1"/>
  <c r="J79" i="1"/>
  <c r="J68" i="1"/>
  <c r="J76" i="1"/>
  <c r="J65" i="1"/>
  <c r="J73" i="1"/>
  <c r="J62" i="1"/>
  <c r="J70" i="1"/>
  <c r="J78" i="1"/>
  <c r="J67" i="1"/>
  <c r="J75" i="1"/>
  <c r="J39" i="1"/>
  <c r="J45" i="1" s="1"/>
  <c r="J40" i="1"/>
  <c r="J44" i="1"/>
  <c r="J41" i="1"/>
  <c r="J43" i="1"/>
  <c r="A27" i="1" l="1"/>
  <c r="A29" i="1" s="1"/>
  <c r="G29" i="1" s="1"/>
  <c r="G27" i="1" s="1"/>
  <c r="J82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Boss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Boss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<sst xmlns="http://schemas.openxmlformats.org/spreadsheetml/2006/main" count="1826" uniqueCount="618">
  <si>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</si>
  <si>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</si>
  <si>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</si>
  <si>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</si>
  <si>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</si>
  <si>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</si>
  <si>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</si>
  <si>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</si>
  <si>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</si>
  <si>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</si>
  <si>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</si>
  <si>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</si>
  <si>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</si>
  <si>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</si>
  <si>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</si>
  <si>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</si>
  <si>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</si>
  <si>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</si>
  <si>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</si>
  <si>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</si>
  <si>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</si>
  <si>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</si>
  <si>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</si>
  <si>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</si>
  <si>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</si>
  <si>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</si>
  <si>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</si>
  <si>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</si>
  <si>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</si>
  <si>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</si>
  <si>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</si>
  <si>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</si>
  <si>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</si>
  <si>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</si>
  <si>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</si>
  <si>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</si>
  <si>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</si>
  <si>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</si>
  <si>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</si>
  <si>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</si>
  <si>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</si>
  <si>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</si>
  <si>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</si>
  <si>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2020_0602</t>
  </si>
  <si>
    <t>ZŠ Emila Zátopka - rekonstrukce šaten</t>
  </si>
  <si>
    <t>Město Kopřivnice</t>
  </si>
  <si>
    <t>Štefánikova 1163/12</t>
  </si>
  <si>
    <t>Kopřivnice</t>
  </si>
  <si>
    <t>74221</t>
  </si>
  <si>
    <t>00298077</t>
  </si>
  <si>
    <t>CZ00298077</t>
  </si>
  <si>
    <t>Stavba</t>
  </si>
  <si>
    <t>Ostatní a vedlejší náklady</t>
  </si>
  <si>
    <t>1</t>
  </si>
  <si>
    <t>Stavební objekt</t>
  </si>
  <si>
    <t>SO 01</t>
  </si>
  <si>
    <t>ZŠ Emila Zátopka</t>
  </si>
  <si>
    <t>Rekonstrukce šaten</t>
  </si>
  <si>
    <t>Celkem za stavbu</t>
  </si>
  <si>
    <t>CZK</t>
  </si>
  <si>
    <t>#POPR</t>
  </si>
  <si>
    <t>Popis rozpočtu: 1 - Rekonstrukce šaten</t>
  </si>
  <si>
    <t>Položky nenavázané na cenovou soustavu (D+M) budou oceněny kompletně včetně přesunu hmot.</t>
  </si>
  <si>
    <t>Položky montáže nenavázané na cenovou soustavu budou oceněny kompletně včetně přesunu hmot.</t>
  </si>
  <si>
    <t>Dodávka materiálů (výrobků) nenavázaných na cenovou soustavu bude oceněna včetně přesunu hmot.</t>
  </si>
  <si>
    <t>Poznámka:</t>
  </si>
  <si>
    <t>PD znamená projektová dokumentace</t>
  </si>
  <si>
    <t>D+M znamená dodávka a montáž</t>
  </si>
  <si>
    <t>Jsou-li v soupisu prací uvedeny odkazy na obchodní firmy, názvy nebo specifická označení výrobků apod., jsou</t>
  </si>
  <si>
    <t>takové odkazy pouze informativní a zhotoviteli umožňují v souladu s § 45-46 zákona 137/2006 Sb. použít i jiných</t>
  </si>
  <si>
    <t>kvalitativně a technicky obdobných, případně kvalitnějších řešení.</t>
  </si>
  <si>
    <t>Rekapitulace dílů</t>
  </si>
  <si>
    <t>Typ dílu</t>
  </si>
  <si>
    <t>3</t>
  </si>
  <si>
    <t>Svislé a kompletní konstrukce</t>
  </si>
  <si>
    <t>61</t>
  </si>
  <si>
    <t>Úpravy povrchů vnitřní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</si>
  <si>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</si>
  <si>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</si>
  <si>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</si>
  <si>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</si>
  <si>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</si>
  <si>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</si>
  <si>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</si>
  <si>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</si>
  <si>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</si>
  <si>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</si>
  <si>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</si>
  <si>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</si>
  <si>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720</t>
  </si>
  <si>
    <t>Zdravotechnická instalace</t>
  </si>
  <si>
    <t>730</t>
  </si>
  <si>
    <t>Ústřední vytápění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</si>
  <si>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</si>
  <si>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</si>
  <si>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</si>
  <si>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</si>
  <si>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</si>
  <si>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</si>
  <si>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</si>
  <si>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</si>
  <si>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784</t>
  </si>
  <si>
    <t>Malby</t>
  </si>
  <si>
    <t>798</t>
  </si>
  <si>
    <t>Sanace</t>
  </si>
  <si>
    <t>M21</t>
  </si>
  <si>
    <t>Elektromontáže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</si>
  <si>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</si>
  <si>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</si>
  <si>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</si>
  <si>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</si>
  <si>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</si>
  <si>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</si>
  <si>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</si>
  <si>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</si>
  <si>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SO 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</si>
  <si>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</si>
  <si>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</si>
  <si>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</si>
  <si>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</si>
  <si>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</si>
  <si>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</si>
  <si>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</si>
  <si>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</si>
  <si>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</si>
  <si>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</si>
  <si>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</si>
  <si>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</si>
  <si>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</si>
  <si>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</si>
  <si>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</si>
  <si>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</si>
  <si>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</si>
  <si>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</si>
  <si>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</si>
  <si>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</si>
  <si>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</si>
  <si>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</si>
  <si>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</si>
  <si>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</si>
  <si>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</si>
  <si>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</si>
  <si>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005121010R</t>
  </si>
  <si>
    <t>Vybudování zařízení staveniště</t>
  </si>
  <si>
    <t>Soubor</t>
  </si>
  <si>
    <t>RTS 20/ I</t>
  </si>
  <si>
    <t>Indiv</t>
  </si>
  <si>
    <t>VRN</t>
  </si>
  <si>
    <t>POL99_8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</si>
  <si>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</si>
  <si>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</si>
  <si>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</si>
  <si>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</si>
  <si>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</si>
  <si>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</si>
  <si>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</si>
  <si>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</si>
  <si>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</si>
  <si>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</si>
  <si>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provádí.</t>
  </si>
  <si>
    <t>005124010R</t>
  </si>
  <si>
    <t>Koordinační činnost</t>
  </si>
  <si>
    <t>Koordinace stavebních a technologických dodávek stavby.</t>
  </si>
  <si>
    <t>005211010R</t>
  </si>
  <si>
    <t>Předání a převzetí staveniště</t>
  </si>
  <si>
    <t>Náklady spojené s účastí zhotovitele na předání a převzetí staveniště.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</si>
  <si>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</si>
  <si>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</si>
  <si>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</si>
  <si>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 R</t>
  </si>
  <si>
    <t>Předání a převzetí díla</t>
  </si>
  <si>
    <t>Náklady zhotovitele, které vzniknou v souvislosti s povinnostmi zhotovitele při předání a převzetí díla.</t>
  </si>
  <si>
    <t>004111010R</t>
  </si>
  <si>
    <t xml:space="preserve">Průzkumné práce </t>
  </si>
  <si>
    <t>Před demontáží každé stěny je potřeba provést sondy v délce 1m á1m délky aby bylo možno ověřit, že daná příčka je nenosná a není zatížena stropními panely či jinými skrytými konstrukcemi.</t>
  </si>
  <si>
    <t>Omítka při stropní konstrukci bude v místech sond částečně očištěna na panel a to v tom rozsahu, aby bylo možné ověřit směr panelů a jejich osazení. Omítka při stropní konstrukci bude očištěna jak v prostoru šaten, tak v prostoru chodeb.</t>
  </si>
  <si>
    <t>005211080R</t>
  </si>
  <si>
    <t xml:space="preserve">Bezpečnostní a hygienická opatření na staveništi </t>
  </si>
  <si>
    <t>SUM</t>
  </si>
  <si>
    <t>END</t>
  </si>
  <si>
    <t>Položkový soupis prací a dodávek</t>
  </si>
  <si>
    <t>311231116R00</t>
  </si>
  <si>
    <t>Zdivo nosné z cihel a tvarovek pálených pod omítku z cihel plných, 290x140x65 mm, P 15, na maltu MC 10</t>
  </si>
  <si>
    <t>m3</t>
  </si>
  <si>
    <t>801-1</t>
  </si>
  <si>
    <t>Práce</t>
  </si>
  <si>
    <t>POL1_</t>
  </si>
  <si>
    <t>Včetně pomocného lešení o výšce podlahy do 1,90 m a pro zatížení do 1,5 kPa.</t>
  </si>
  <si>
    <t xml:space="preserve">viz. výkres půdorys 1NP - nový stav : </t>
  </si>
  <si>
    <t>VV</t>
  </si>
  <si>
    <t>1.01 : 0,300*2,000*0,280</t>
  </si>
  <si>
    <t>1.02 : 0,236*2,350</t>
  </si>
  <si>
    <t>(0,481-0,236)*2,500</t>
  </si>
  <si>
    <t>1,600*2,500*0,250</t>
  </si>
  <si>
    <t>317168131R00</t>
  </si>
  <si>
    <t>Překlady keramické montáž a dodávka nosné, délky 1250 mm, šířky 70 mm, výšky 238 mm</t>
  </si>
  <si>
    <t>kus</t>
  </si>
  <si>
    <t xml:space="preserve">viz. výkres půdorys 1PP - nový stav : </t>
  </si>
  <si>
    <t>P1 : 3,000*1</t>
  </si>
  <si>
    <t>611401311RT2</t>
  </si>
  <si>
    <t>Omítka malých ploch na stropech přes 0,25 do 1 m2, vápennou štukovou omítkou</t>
  </si>
  <si>
    <t>801-4</t>
  </si>
  <si>
    <t>jakoukoliv maltou, z pomocného pracovního lešení o výšce podlahy do 1900 mm a pro zatížení do 1,5 kPa,</t>
  </si>
  <si>
    <t>SPI</t>
  </si>
  <si>
    <t xml:space="preserve">viz. technická zpráva : </t>
  </si>
  <si>
    <t>20,000</t>
  </si>
  <si>
    <t>611403399RT2</t>
  </si>
  <si>
    <t>Hrubé zaplnění rýh ve stropech maltou ze suchých směsí jakékoliv šířky</t>
  </si>
  <si>
    <t>m2</t>
  </si>
  <si>
    <t>611421231RT2</t>
  </si>
  <si>
    <t>Oprava vnitřních vápenných omítek stropů železobetonových rovných tvárnicových a kleneb v množství opravované plochy_x000D_
 v množství opravované plochy přes 5 do 10 %, štukových</t>
  </si>
  <si>
    <t>Včetně pomocného pracovního lešení o výšce podlahy do 1900 mm a pro zatížení do 1,5 kPa.</t>
  </si>
  <si>
    <t>1.01 : 74,900</t>
  </si>
  <si>
    <t>1.02 : 27,900</t>
  </si>
  <si>
    <t>1.06 : 33,320</t>
  </si>
  <si>
    <t>631663111R00</t>
  </si>
  <si>
    <t xml:space="preserve">Oprava trhlin a výtluků v podlahách epoxidovým tmelem,  </t>
  </si>
  <si>
    <t>m</t>
  </si>
  <si>
    <t>Případně praskliny sešity a dobetonovány vysprávkovou maltou např.: Betofix.</t>
  </si>
  <si>
    <t>40,000</t>
  </si>
  <si>
    <t>941955001R00</t>
  </si>
  <si>
    <t>Lešení lehké pracovní pomocné pomocné, o výšce lešeňové podlahy do 1,2 m</t>
  </si>
  <si>
    <t>800-3</t>
  </si>
  <si>
    <t>1.03 : 14,570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</si>
  <si>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</si>
  <si>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</si>
  <si>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20,875*8,580</t>
  </si>
  <si>
    <t>962032241R00</t>
  </si>
  <si>
    <t>Bourání zdiva nadzákladového z cihel pálených nebo vápenopískových, na maltu cementovou</t>
  </si>
  <si>
    <t>801-3</t>
  </si>
  <si>
    <t>nebo vybourání otvorů průřezové plochy přes 4 m2 ve zdivu nadzákladovém, včetně pomocného lešení o výšce podlahy do 1900 mm a pro zatížení do 1,5 kPa  (150 kg/m2)</t>
  </si>
  <si>
    <t xml:space="preserve">viz. výkres půdorys 1PP - stávající stav / demolice : </t>
  </si>
  <si>
    <t>1.03 : 1,280*2,000*0,280</t>
  </si>
  <si>
    <t>1.05 : 2,740*2,250*0,180</t>
  </si>
  <si>
    <t>-0,600*1,970*0,180</t>
  </si>
  <si>
    <t>1.06 : 6,025*2,500*0,220</t>
  </si>
  <si>
    <t>1.07-1.11 : 6,025*2,500*0,185</t>
  </si>
  <si>
    <t>6,025*2,500*0,180*3</t>
  </si>
  <si>
    <t>6,025*2,500*0,190</t>
  </si>
  <si>
    <t>1.12 : 5,920*2,000*0,150</t>
  </si>
  <si>
    <t>1,885*2,400*0,220</t>
  </si>
  <si>
    <t>-0,600*1,970*0,220</t>
  </si>
  <si>
    <t>0,610*2,500*0,220</t>
  </si>
  <si>
    <t>0,610*2,500*0,210*2</t>
  </si>
  <si>
    <t>1.13 : 1,580*2,400*0,210</t>
  </si>
  <si>
    <t>1.14 : 1,695*2,500*0,250</t>
  </si>
  <si>
    <t>0,700*0,195*0,120*4</t>
  </si>
  <si>
    <t>0,755*0,195*0,120</t>
  </si>
  <si>
    <t>1,015*2,345*0,120</t>
  </si>
  <si>
    <t>-0,700*1,970*0,120</t>
  </si>
  <si>
    <t>962036412R00</t>
  </si>
  <si>
    <t>Demontáž sádrokartonových, sádrovláknitých příček a předstěn předstěna, sádrokartonová bez minerální izolace, jednoduchá ocelová konstrukce, 1xopláštěná deskou tl. 12,5 mm</t>
  </si>
  <si>
    <t>1.12 : (2,385+5,920)*2*2,500</t>
  </si>
  <si>
    <t>-0,900*1,970</t>
  </si>
  <si>
    <t>1.13 : (2,530+5,920)*2*2,500</t>
  </si>
  <si>
    <t>963016111R00</t>
  </si>
  <si>
    <t>Demontáž sádrokartonových a sádrovláknitých podhledů z desek bez minerální izolace, na jednoduché ocelové konstrukci, 1x opláštěné tl. 12,5 mm</t>
  </si>
  <si>
    <t>1.12 : 13,800</t>
  </si>
  <si>
    <t>1.13 : 14,600</t>
  </si>
  <si>
    <t>965048150R00</t>
  </si>
  <si>
    <t>Dočištění povrchu po vybourání dlažeb do tmele, plochy do 50%</t>
  </si>
  <si>
    <t>Odkaz na mn. položky pořadí 14 : 10,00000</t>
  </si>
  <si>
    <t>Odkaz na mn. položky pořadí 46 : 85,38000</t>
  </si>
  <si>
    <t>965048515R00</t>
  </si>
  <si>
    <t>Broušení betonového povrchu do tloušťky 5 mm</t>
  </si>
  <si>
    <t xml:space="preserve">poznámka 2 : </t>
  </si>
  <si>
    <t>1.01 : 17,100</t>
  </si>
  <si>
    <t>965081713RT2</t>
  </si>
  <si>
    <t>Bourání podlah z keramických dlaždic, tloušťky do 10 mm, plochy přes 1 m2</t>
  </si>
  <si>
    <t>bez podkladního lože, s jakoukoliv výplní spár</t>
  </si>
  <si>
    <t>1.14 : 10,000</t>
  </si>
  <si>
    <t>967031142R00</t>
  </si>
  <si>
    <t>Přisekání rovných ostění ve zdivu cihelném na maltu cementovou</t>
  </si>
  <si>
    <t>bez odstupu, po hrubém vybourání otvorů v jakémkoliv zdivu cihelném, včetně pomocného lešení o výšce podlahy do 1900 mm a pro zatížení do 1,5 kPa  (150 kg/m2),</t>
  </si>
  <si>
    <t>1,970*0,100</t>
  </si>
  <si>
    <t>(0,600*1,970*2)*0,100*5</t>
  </si>
  <si>
    <t>1.03 : (1,280+2,000)*0,280</t>
  </si>
  <si>
    <t>1.05 : 2,250*0,180</t>
  </si>
  <si>
    <t>1.06 : 2,500*0,220</t>
  </si>
  <si>
    <t>1.07-1.11 : 2,500*0,185</t>
  </si>
  <si>
    <t>2,500*0,180*4</t>
  </si>
  <si>
    <t>2,500*0,190*2</t>
  </si>
  <si>
    <t>1.12 : 2,000*0,150*2</t>
  </si>
  <si>
    <t>(1,885+2,400*2)*0,220</t>
  </si>
  <si>
    <t>1.13 : (1,580+2,400*2)*0,210</t>
  </si>
  <si>
    <t>1.14 : 2,500*0,250*2</t>
  </si>
  <si>
    <t>0,195*2*0,120*4</t>
  </si>
  <si>
    <t>0,195*2*0,120</t>
  </si>
  <si>
    <t>2,345*0,120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</si>
  <si>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</si>
  <si>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</si>
  <si>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</si>
  <si>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>11,000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</si>
  <si>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</si>
  <si>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</si>
  <si>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0,600*1,970*7</t>
  </si>
  <si>
    <t>0,800*1,970*1</t>
  </si>
  <si>
    <t>0,900*1,970*2</t>
  </si>
  <si>
    <t>978013191R00</t>
  </si>
  <si>
    <t>Otlučení omítek vápenných nebo vápenocementových vnitřních s vyškrabáním spár, s očištěním zdiva stěn, v rozsahu do 100 %</t>
  </si>
  <si>
    <t>1.04, 1.14 : (17,435+1,580)*2*2,500</t>
  </si>
  <si>
    <t>-1,580*2,500</t>
  </si>
  <si>
    <t>-1,580*2,350</t>
  </si>
  <si>
    <t>-1,885*2,350</t>
  </si>
  <si>
    <t>-1,950*2,350</t>
  </si>
  <si>
    <t>-1,610*2,350</t>
  </si>
  <si>
    <t>-1,620*2,350</t>
  </si>
  <si>
    <t>-1,910*2,350</t>
  </si>
  <si>
    <t>-0,800*2,000</t>
  </si>
  <si>
    <t>2,350*0,570*12</t>
  </si>
  <si>
    <t>1.04-1.11 : (11,825+6,025)*2*2,500</t>
  </si>
  <si>
    <t>-1,280*2,000</t>
  </si>
  <si>
    <t>1.12-1.13 : (5,270+5,920)*2*2,500</t>
  </si>
  <si>
    <t>1.01 : (2,745+3,270)*2*2,500</t>
  </si>
  <si>
    <t>-0,600*1,970</t>
  </si>
  <si>
    <t>1.03 : (2,745+4,715)*2*2,500</t>
  </si>
  <si>
    <t>979092111R00</t>
  </si>
  <si>
    <t xml:space="preserve">Vyklízení ulehlé suti z prostorů hloubka od 0 do 2 m, ručně,  </t>
  </si>
  <si>
    <t>800-2</t>
  </si>
  <si>
    <t>o půdorysné ploše do 15 m2 na vzdálenost do 3 m od okraje vyklízeného prostoru nebo s naložením na dopravní prostředek,</t>
  </si>
  <si>
    <t>1.02 : 20,600*1,000</t>
  </si>
  <si>
    <t>999281105R00</t>
  </si>
  <si>
    <t xml:space="preserve">Přesun hmot pro opravy a údržbu objektů pro opravy a údržbu dosavadních objektů včetně vnějších plášťů_x000D_
 výšky do 6 m,  </t>
  </si>
  <si>
    <t>t</t>
  </si>
  <si>
    <t>Přesun hmot</t>
  </si>
  <si>
    <t>POL7_</t>
  </si>
  <si>
    <t>oborů 801, 803, 811 a 812</t>
  </si>
  <si>
    <t xml:space="preserve">Hmotnosti z položek s pořadovými čísly: : </t>
  </si>
  <si>
    <t xml:space="preserve">1,2,3,4,5,6,7,8,9,10,11,17, : </t>
  </si>
  <si>
    <t>Součet: : 7,36908</t>
  </si>
  <si>
    <t>711131101RZ1</t>
  </si>
  <si>
    <t>Provedení izolace proti zemní vlhkosti pásy na sucho vodorovná, 1 vrstva, včetně dodávky izolačního pásu s hadrovou vložkou</t>
  </si>
  <si>
    <t>800-711</t>
  </si>
  <si>
    <t>1.02 : 1,500</t>
  </si>
  <si>
    <t>1,600*0,300</t>
  </si>
  <si>
    <t>711212002R00</t>
  </si>
  <si>
    <t>Izolace proti vodě stěrka hydroizolační  proti vlhkosti</t>
  </si>
  <si>
    <t>dvouvrstvá</t>
  </si>
  <si>
    <t>Viz. technická zpráva např. MB-2K.</t>
  </si>
  <si>
    <t>Odkaz na mn. položky pořadí 23 : 150,69000</t>
  </si>
  <si>
    <t>711111131R01</t>
  </si>
  <si>
    <t>Izolace proti vlhkosti vodor. 1x, za studena, mineralizační koncentrát, 1 x nátěr</t>
  </si>
  <si>
    <t>Vlastní</t>
  </si>
  <si>
    <t>24551170R</t>
  </si>
  <si>
    <t>hmota nátěrová víceúčelová křemičitá; izolační, impregnační, injektáž; odolnost proti vodě, agresivní vodě; paropropustná; podklad beton, zdivo</t>
  </si>
  <si>
    <t>kg</t>
  </si>
  <si>
    <t>SPCM</t>
  </si>
  <si>
    <t>Specifikace</t>
  </si>
  <si>
    <t>POL3_</t>
  </si>
  <si>
    <t>Např. Kiesol Standard.</t>
  </si>
  <si>
    <t>Odkaz na mn. položky pořadí 23 : 150,69000*0,4</t>
  </si>
  <si>
    <t>998711101R00</t>
  </si>
  <si>
    <t>Přesun hmot pro izolace proti vodě svisle do 6 m</t>
  </si>
  <si>
    <t>50 m vodorovně měřeno od těžiště půdorysné plochy skládky do těžiště půdorysné plochy objektu</t>
  </si>
  <si>
    <t xml:space="preserve">21,22,24, : </t>
  </si>
  <si>
    <t>Součet: : 0,61709</t>
  </si>
  <si>
    <t>720R001</t>
  </si>
  <si>
    <t>D+M zdravotechnické instalace - viz. samostatný rozpočet</t>
  </si>
  <si>
    <t>soubor</t>
  </si>
  <si>
    <t>730R001</t>
  </si>
  <si>
    <t>D+M ústřední vytápění - viz. samostatný rozpočet</t>
  </si>
  <si>
    <t>766411821R00</t>
  </si>
  <si>
    <t>Demontáž obložení stěn palubkami</t>
  </si>
  <si>
    <t>800-766</t>
  </si>
  <si>
    <t>1.05 : (2,740+2,195)*2*1,280</t>
  </si>
  <si>
    <t>-0,600*1,280</t>
  </si>
  <si>
    <t>1.06 : (1,310+6,025)*2*1,280</t>
  </si>
  <si>
    <t>1.07 : (1,365+6,025)*2*1,280</t>
  </si>
  <si>
    <t>1.08 : (1,340+6,025)*2*1,280</t>
  </si>
  <si>
    <t>1.09 : (1,305+6,025)*2*1,280</t>
  </si>
  <si>
    <t>1.10 : (1,315+6,025)*2*1,280</t>
  </si>
  <si>
    <t>1.11 : (1,290+6,025)*2*1,280</t>
  </si>
  <si>
    <t>ostění : 0,470*1,280*10</t>
  </si>
  <si>
    <t>766411822R00</t>
  </si>
  <si>
    <t>Demontáž obložení stěn podkladových roštů</t>
  </si>
  <si>
    <t>Odkaz na mn. položky pořadí 26 : 126,10560</t>
  </si>
  <si>
    <t>766R001</t>
  </si>
  <si>
    <t>ODSTÍN: BÍLÁ</t>
  </si>
  <si>
    <t>DODÁVKA V KOMPLETIZOVANÉM PROVEDENÍ VČ. KOTEVNÍCH PRVKŮ, PRAHŮ A ZAPRAVENÍ NAPOJOVACÍ SPÁRY.</t>
  </si>
  <si>
    <t xml:space="preserve">viz. výpis dveří : </t>
  </si>
  <si>
    <t>1,000</t>
  </si>
  <si>
    <t>766R002</t>
  </si>
  <si>
    <t>767R001</t>
  </si>
  <si>
    <t>X1 D+M šatní skříňka 2x 1800x300x500 mm</t>
  </si>
  <si>
    <t>- Svařovaná šatní skříň z ocelového plechu</t>
  </si>
  <si>
    <t>- Každá skřínka vybavena cylindrickým zámkem – 3x klíč ke každému zámku</t>
  </si>
  <si>
    <t>- Závora zámku s hákem – ochrana proti vypáčení dveří</t>
  </si>
  <si>
    <t>- Zavěšení dveří na masivních kovových čepech, maximální úhel otevření dveří 100°</t>
  </si>
  <si>
    <t>- Omezovač úhlu otevření dveří – ochrana proti poškození násilným přetažením krajní polohy</t>
  </si>
  <si>
    <t>- Na vnitřní straně dveří plastové tlumiče dorazu</t>
  </si>
  <si>
    <t>- Zesílení konstrukce v oblasti zámku - ochrana proti protočení a vyhnutí závory</t>
  </si>
  <si>
    <t>- Plastový háček v plášti dveří</t>
  </si>
  <si>
    <t>- Korpus je opatřen oboustrannou svislou dorazovou hranou proti násilnému vtlačení dveří do korpusu</t>
  </si>
  <si>
    <t>- Všechny skřínky odemykatelné pomocí centrálního klíče tzv. Generálního  klíče budou dodány 3ks celkem</t>
  </si>
  <si>
    <t>- Skřínky budou po skupinách umístěny na nohách (jekl 30x30mm) cca 200 mm nad podlahou z důvodu možnosti vytření</t>
  </si>
  <si>
    <t>- Vnitřní vybavení skřínky (odshora) – police na učebnice, pod policí šatní tyč a 3ks háčků na šaty, police na přezůvky, police na boty (dno)</t>
  </si>
  <si>
    <t>- Dno skřínky bude provedeno z děrovaného plechu, který umožní propadnutí nečistot z bot na podlahu</t>
  </si>
  <si>
    <t>- Na boku skříně výškově stavitelný dvojháček na šaty pro děti 1. stupně</t>
  </si>
  <si>
    <t>- Stavitelnost háčku ve třech polohách v rozmezí 1150 – 1400 mm od země</t>
  </si>
  <si>
    <t>- Montážní otvory v bocích korpusu pro vzájemné spojení do řad</t>
  </si>
  <si>
    <t>- Montážní otvory v zadní stěně korpusu</t>
  </si>
  <si>
    <t>- Každá dvířka šatní skřínky číslována, bez otvorů na jmenovku</t>
  </si>
  <si>
    <t>- Skříňky budou lakovány práškovou barvou v barevných odstínech: korpus skříňky v barevném odstínu bílý RAL 9016, dvířka bílé RAL 9016</t>
  </si>
  <si>
    <t>- Skřínky budou osazeny číselným označeným v zelené barvě blízké barvě vypínačů a rozvodů instalací</t>
  </si>
  <si>
    <t>- Odolnost kovových dveří proti vylomení v bezpečnostní třídě B</t>
  </si>
  <si>
    <t>- Všechny přístupné hrany plechu jsou opatřené bezpečnostními ohyby, přístupné rohy kovových dílců jsou sražené nebo zaoblené</t>
  </si>
  <si>
    <t>DODÁVKA V KOMPLETIZOVANÉM PROVEDENÍ VČ. KOTEVNÍCH PRVKŮ.</t>
  </si>
  <si>
    <t xml:space="preserve">viz. výpis : </t>
  </si>
  <si>
    <t>53,000</t>
  </si>
  <si>
    <t>767R002</t>
  </si>
  <si>
    <t>X2 D+M šatní skříňka 1800x300x500 mm</t>
  </si>
  <si>
    <t>2,000</t>
  </si>
  <si>
    <t>767R003</t>
  </si>
  <si>
    <t>X3 D+M šatnová lavice LAV 15 A</t>
  </si>
  <si>
    <t>Vyrobena z ocel. profilu 30x30mm, sedáky osazeny lamino deskou s ABS hranou, barva šedá RAL 9016.</t>
  </si>
  <si>
    <t>Rozměry:</t>
  </si>
  <si>
    <t>délka: 1500 mm</t>
  </si>
  <si>
    <t>výška: 420 mm</t>
  </si>
  <si>
    <t>hloubka: 400 mm</t>
  </si>
  <si>
    <t>19,000</t>
  </si>
  <si>
    <t>767R004</t>
  </si>
  <si>
    <t>X4 D+M šatnová lavice LAV 15 A</t>
  </si>
  <si>
    <t>délka: 1350 mm</t>
  </si>
  <si>
    <t>3,000</t>
  </si>
  <si>
    <t>767R005</t>
  </si>
  <si>
    <t>X5 D+M úprava dveřního křídla</t>
  </si>
  <si>
    <t>Dveřní křídlo bude osazeno panikovým kováním. dle  ČSN EN 179 KLIKA / KOULE.</t>
  </si>
  <si>
    <t>771101115R00</t>
  </si>
  <si>
    <t>Příprava podkladu před kladením dlažeb vyrovnání podkladů samonivelační hmotou tl. do 10 mm</t>
  </si>
  <si>
    <t>800-771</t>
  </si>
  <si>
    <t>Odkaz na mn. položky pořadí 38 : 150,69000</t>
  </si>
  <si>
    <t>771101210R00</t>
  </si>
  <si>
    <t>Příprava podkladu pod dlažby penetrace podkladu pod dlažby</t>
  </si>
  <si>
    <t>771475014R00</t>
  </si>
  <si>
    <t>Montáž soklíků z dlaždic keramických výšky 100 mm, soklíků vodorovných, kladených do flexibilního tmele</t>
  </si>
  <si>
    <t>1.01 : (11,825+6,025)*2</t>
  </si>
  <si>
    <t>-1,910</t>
  </si>
  <si>
    <t>-1,620</t>
  </si>
  <si>
    <t>-1,610</t>
  </si>
  <si>
    <t>-1,300</t>
  </si>
  <si>
    <t>-0,900</t>
  </si>
  <si>
    <t>0,420+0,570*7</t>
  </si>
  <si>
    <t>1.02 : (17,185+1,545)*2</t>
  </si>
  <si>
    <t>-1,885</t>
  </si>
  <si>
    <t>-1,580</t>
  </si>
  <si>
    <t>1.03 : 21,750</t>
  </si>
  <si>
    <t>-0,800</t>
  </si>
  <si>
    <t>1.06 : (5,270+5,920)*2</t>
  </si>
  <si>
    <t>0,675*4</t>
  </si>
  <si>
    <t>771575111R00</t>
  </si>
  <si>
    <t>Montáž podlah z dlaždic keramických 450 x 450 mm, režných nebo glazovaných, hladkých, kladených do flexibilního tmele</t>
  </si>
  <si>
    <t>Viz. technická zpráva - flexibilní lepidlo např.: Multikleber.</t>
  </si>
  <si>
    <t>771578011RT3</t>
  </si>
  <si>
    <t>Zvláštní úpravy spár spára podlaha-stěna silikonem</t>
  </si>
  <si>
    <t>vč. dodávky a montáže silikonu.</t>
  </si>
  <si>
    <t>Odkaz na mn. položky pořadí 37 : 102,89000</t>
  </si>
  <si>
    <t>771579793R00</t>
  </si>
  <si>
    <t>Příplatky k položkám montáže podlah keramických příplatek za spárovací hmotu - plošně</t>
  </si>
  <si>
    <t>58581982R</t>
  </si>
  <si>
    <t>vyrovnávací stěrka pro vlhké prostředí; cementová; pro podlahy; samonivelační; pro interiér; tl. vrstvy do 10,0 mm</t>
  </si>
  <si>
    <t>Odkaz na mn. položky pořadí 35 : 150,69000*1,6</t>
  </si>
  <si>
    <t>Koeficient : 7</t>
  </si>
  <si>
    <t>59782031R</t>
  </si>
  <si>
    <t>dlažba keramická slinutá; š = 450 mm; l = 450 mm; h = 10,0 mm; barva světle béžová; mat; protiskluznost R9; PEI 5</t>
  </si>
  <si>
    <t>Koeficient : 0,07</t>
  </si>
  <si>
    <t>59782050R</t>
  </si>
  <si>
    <t>dlažba keramická sokl, bordura; š = 85 mm; l = 450 mm; h = 10,0 mm; barva bílá; mat</t>
  </si>
  <si>
    <t>Odkaz na mn. položky pořadí 37 : 102,89000*2,222</t>
  </si>
  <si>
    <t>Koeficient : 0,05</t>
  </si>
  <si>
    <t>998771101R00</t>
  </si>
  <si>
    <t>Přesun hmot pro podlahy z dlaždic v objektech výšky do 6 m</t>
  </si>
  <si>
    <t>50 m vodorovně</t>
  </si>
  <si>
    <t xml:space="preserve">38,39,40,41,42,43,44,45, : </t>
  </si>
  <si>
    <t>Součet: : 6,52064</t>
  </si>
  <si>
    <t>776401800R00</t>
  </si>
  <si>
    <t>Demontáž soklíků nebo lišt pryžových nebo PVC odstranění a uložení na hromady</t>
  </si>
  <si>
    <t>800-775</t>
  </si>
  <si>
    <t>1.04 : 37,100</t>
  </si>
  <si>
    <t>-0,600*7</t>
  </si>
  <si>
    <t>-0,800*2</t>
  </si>
  <si>
    <t>776511820R00</t>
  </si>
  <si>
    <t>Odstranění povlakových podlah z nášlapné plochy lepených, s podložkou, z ploch přes 20 m2</t>
  </si>
  <si>
    <t>1.04 : 30,520</t>
  </si>
  <si>
    <t>1.05 : 6,050</t>
  </si>
  <si>
    <t>1.06 : 8,200</t>
  </si>
  <si>
    <t>1.07 : 8,550</t>
  </si>
  <si>
    <t>1.08 : 8,400</t>
  </si>
  <si>
    <t>1.09 : 7,700</t>
  </si>
  <si>
    <t>1.10 : 8,260</t>
  </si>
  <si>
    <t>1.11 : 7,700</t>
  </si>
  <si>
    <t>784R001</t>
  </si>
  <si>
    <t>D+M nátěr vnitřní sanační, barva prodyšná</t>
  </si>
  <si>
    <t>Např. Color SP (Sanierputzfarbe).</t>
  </si>
  <si>
    <t>Včetně penetrace.</t>
  </si>
  <si>
    <t xml:space="preserve">strop : </t>
  </si>
  <si>
    <t>1.05 : 7,700</t>
  </si>
  <si>
    <t xml:space="preserve">stěny : </t>
  </si>
  <si>
    <t>1.01 : (11,825+6,025)*2*2,500</t>
  </si>
  <si>
    <t>-1,910*2,350+4,000</t>
  </si>
  <si>
    <t>Začátek provozního součtu</t>
  </si>
  <si>
    <t xml:space="preserve">  -1,620*2,350</t>
  </si>
  <si>
    <t xml:space="preserve">  -1,610*2,350</t>
  </si>
  <si>
    <t xml:space="preserve">  -1,300*2,350</t>
  </si>
  <si>
    <t xml:space="preserve">  -0,900*1,970</t>
  </si>
  <si>
    <t>Konec provozního součtu</t>
  </si>
  <si>
    <t>(0,420+0,570*7)*2,350</t>
  </si>
  <si>
    <t>1.02 : (17,185+1,545)*2*2,500</t>
  </si>
  <si>
    <t>-1,885*2,350+4,000</t>
  </si>
  <si>
    <t xml:space="preserve">  -1,580*2,350</t>
  </si>
  <si>
    <t>1.03 : 21,750*2,000</t>
  </si>
  <si>
    <t xml:space="preserve">  -0,800*1,970</t>
  </si>
  <si>
    <t>1.05 : (1,445+4,715)*2*2,500</t>
  </si>
  <si>
    <t>1.06 : (5,270+5,920)*2*2,500</t>
  </si>
  <si>
    <t>0,675*4*2,350</t>
  </si>
  <si>
    <t>798R001</t>
  </si>
  <si>
    <t>D+M injektáž hydrofobním prostředkem - podrobný popis viz. PD</t>
  </si>
  <si>
    <t>POL1_1</t>
  </si>
  <si>
    <t>Např. Kiesol C.</t>
  </si>
  <si>
    <t>Průměr vrtů od 12 mm, rozteč 10 – 12 cm.</t>
  </si>
  <si>
    <t>Otvory budou uzavřeny těsnícím materiálem (např.:WP DS Levell).</t>
  </si>
  <si>
    <t xml:space="preserve">detail D2 - vnitřní stěny : </t>
  </si>
  <si>
    <t>4,865+1,595</t>
  </si>
  <si>
    <t>8,140*2</t>
  </si>
  <si>
    <t>-0,900*2</t>
  </si>
  <si>
    <t>8,245</t>
  </si>
  <si>
    <t>6,025*2</t>
  </si>
  <si>
    <t>0,250*2</t>
  </si>
  <si>
    <t>(1,410+0,570)*2</t>
  </si>
  <si>
    <t>(1,400+0,570)*2*2</t>
  </si>
  <si>
    <t>(1,385+0,570)*2</t>
  </si>
  <si>
    <t>(1,440+0,570)*2</t>
  </si>
  <si>
    <t>12,190</t>
  </si>
  <si>
    <t xml:space="preserve">detail D1 - vnější stěny : </t>
  </si>
  <si>
    <t>8,130+20,215+8,275</t>
  </si>
  <si>
    <t>798R002</t>
  </si>
  <si>
    <t>D+M adhézní sulfátostálý nátěr + srovnání podkladu - podrobný popis viz. PD</t>
  </si>
  <si>
    <t>Injektované obvod. zdivo z vnitřní strany a injektované vnitřní zdivo do výše minimálně 20 cm nad úroveň injektáže</t>
  </si>
  <si>
    <t>- adhezní můstek (např.:WP Sulfatex (Sulfatexschlamme))</t>
  </si>
  <si>
    <t>- do čerstvého vyrovnání do souvislé zvlněné plochy, (např.:SP Levell (Grundputz)) se síranovzdorným cementem</t>
  </si>
  <si>
    <t>(4,865+1,595)*0,400</t>
  </si>
  <si>
    <t>-0,800*0,400</t>
  </si>
  <si>
    <t>8,140*0,400*2</t>
  </si>
  <si>
    <t>-0,900*0,400*2</t>
  </si>
  <si>
    <t>8,245*0,400</t>
  </si>
  <si>
    <t>6,025*0,400*2</t>
  </si>
  <si>
    <t>(0,250*2+0,420)*0,400</t>
  </si>
  <si>
    <t>(1,410+0,570)*2*0,400</t>
  </si>
  <si>
    <t>(1,400+0,570)*2*0,400*2</t>
  </si>
  <si>
    <t>(1,385+0,570)*2*0,400</t>
  </si>
  <si>
    <t>(1,440+0,570)*2*0,400</t>
  </si>
  <si>
    <t>12,190*0,400</t>
  </si>
  <si>
    <t>(8,130+20,215+8,275)*1,920</t>
  </si>
  <si>
    <t>798R003</t>
  </si>
  <si>
    <t>D+M plošné sanační difúzní nátěry sulfátostálé - podrobný popis viz. PD</t>
  </si>
  <si>
    <t>Injektované obvod. zdivo z vnitřní strany a injektované vnitřní zdivo do výše minimálně 20 cm nad úroveň injektáže.</t>
  </si>
  <si>
    <t>- sulfátostálé difuzní sanační nátěry (např.:WP Sulfatex (Sulfatexschlamme)) ve 2 vrstvách.</t>
  </si>
  <si>
    <t>Odkaz na mn. položky pořadí 49 : 99,63640</t>
  </si>
  <si>
    <t>798R004</t>
  </si>
  <si>
    <t>D+M omítky vnitřní sanační - podrobný popis viz. PD</t>
  </si>
  <si>
    <t>Např.:WTA VYSOKOKAPACITNÍ.</t>
  </si>
  <si>
    <t>Obvodové zdivo z vnitřní strany a vnitřní zdivo vykazující vlhkost anebo na zavlhlém podkladu. Úprava do výše 1,5 násobku tloušťky zdi nad vlhkostní</t>
  </si>
  <si>
    <t>mapu. U stěn, kde nebylo nyní možné zjistit aktuální stav (což je poměrně významná část) může být rozsah upřesněn až bude ke stěnám přístup, v případě</t>
  </si>
  <si>
    <t>stěn s cementovou omítkou až po jejich otlučení.</t>
  </si>
  <si>
    <t>- špric solím odolný (např.:SP Prep (Vorspritzmortel))</t>
  </si>
  <si>
    <t>- po vytvrzení sanační štuk (např.Feinputz)</t>
  </si>
  <si>
    <t>(4,865+1,595)*2,500</t>
  </si>
  <si>
    <t>-0,800*1,970</t>
  </si>
  <si>
    <t>8,140*2,500*2</t>
  </si>
  <si>
    <t>-0,900*1,970*2</t>
  </si>
  <si>
    <t>8,245*2,500</t>
  </si>
  <si>
    <t>6,025*2,500*2</t>
  </si>
  <si>
    <t>0,250*2*2,350</t>
  </si>
  <si>
    <t>(1,410+0,570)*2*2,500</t>
  </si>
  <si>
    <t>(1,400+0,570)*2*2,500*2</t>
  </si>
  <si>
    <t>(1,385+0,570)*2*2,500</t>
  </si>
  <si>
    <t>(1,440+0,570)*2*2,500</t>
  </si>
  <si>
    <t>-0,420*(2,500-2,350)*10</t>
  </si>
  <si>
    <t>12,190*2,500</t>
  </si>
  <si>
    <t>(8,130+20,215+8,275)*2,500</t>
  </si>
  <si>
    <t>798R005</t>
  </si>
  <si>
    <t>D+M izolační fabion - podrobný popis viz. PD</t>
  </si>
  <si>
    <t>Napojení izolace podlah na izolaci stěn ve styku stávajícího povrchu podlahy a zdiva.</t>
  </si>
  <si>
    <t>- na stěrku (např. WP Sulfatex), která bude přetažena ze stěn do podlahy v pásu cca 20 cm bude zhotoven fabion z těsnicí malty (např.:WP DS Levell (Dichtspachtel)).</t>
  </si>
  <si>
    <t>M21R001</t>
  </si>
  <si>
    <t>D+M elektromontáže - silnoproud - viz. samostatný rozpočet</t>
  </si>
  <si>
    <t>979081111R00</t>
  </si>
  <si>
    <t>Odvoz suti a vybouraných hmot na skládku do 1 km</t>
  </si>
  <si>
    <t>Přesun suti</t>
  </si>
  <si>
    <t>POL8_</t>
  </si>
  <si>
    <t>Včetně naložení na dopravní prostředek a složení na skládku, bez poplatku za skládku.</t>
  </si>
  <si>
    <t xml:space="preserve">Demontážní hmotnosti z položek s pořadovými čísly: : </t>
  </si>
  <si>
    <t xml:space="preserve">9,10,11,12,13,14,15,17,18,28,29,47,48, : </t>
  </si>
  <si>
    <t>Součet: : 65,75249</t>
  </si>
  <si>
    <t>979081121R00</t>
  </si>
  <si>
    <t>Odvoz suti a vybouraných hmot na skládku příplatek za každý další 1 km</t>
  </si>
  <si>
    <t>Součet: : 1052,03986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</si>
  <si>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</si>
  <si>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</si>
  <si>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</si>
  <si>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</si>
  <si>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</si>
  <si>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suti, skupina 17 09 04 z Katalogu odpadů</t>
  </si>
  <si>
    <t>JKSO:</t>
  </si>
  <si>
    <t>801.32</t>
  </si>
  <si>
    <t>budovy učeben všeobecně vzdělávacích škol</t>
  </si>
  <si>
    <t>JKSO</t>
  </si>
  <si>
    <t xml:space="preserve"> m3</t>
  </si>
  <si>
    <t>svislá nosná konstrukce zděná z cihel,tvárnic, bloků</t>
  </si>
  <si>
    <t>JKSOChar</t>
  </si>
  <si>
    <t>rekonstrukce a modernizace objektu s opravou</t>
  </si>
  <si>
    <t>JKSOAkce</t>
  </si>
  <si>
    <t>FAB 3x KLÍČE  KLIKA/KLIKA</t>
  </si>
  <si>
    <t>- chemické ošetření solí, penetrace (např.: Kiesol Standard)</t>
  </si>
  <si>
    <t>- sanační omítka (např.:WTA)s obsahem přírodní pemzy, vysokokapacitní, odolná síranům, s vlákny</t>
  </si>
  <si>
    <t xml:space="preserve"> D+M šatní skříňka 1500x300x500 mm- parametry stejné jako skříň ozn. X2</t>
  </si>
  <si>
    <t>D+M šatní skříňka 2x 1500x300x500 mm-parametry stejné jako skříňky ozn. X1</t>
  </si>
  <si>
    <t>D1 D+M interiérové dveře dřevěné jednokřídlé, 800x1970 mm, plné, úprava CPL  vysokotlaký laminát tl. min. 0,8mm, s vysokou odolností povrchu</t>
  </si>
  <si>
    <t>D1 D+M interiérové dveře dřevěné jednokřídlé včetně ocelové obložkové zárubně RAL 9016, 900x1970 mm, plné, úprava CPL vysokotlaký laminát tl. min. 8mm, s vysokou odolností povrchu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</si>
</sst>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21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4" fontId="17" fillId="0" borderId="40" xfId="0" applyNumberFormat="1" applyFont="1" applyBorder="1" applyAlignment="1">
      <alignment vertical="top" shrinkToFit="1"/>
    </xf>
    <xf numFmtId="4" fontId="17" fillId="4" borderId="40" xfId="0" applyNumberFormat="1" applyFont="1" applyFill="1" applyBorder="1" applyAlignment="1" applyProtection="1">
      <alignment vertical="top" shrinkToFit="1"/>
      <protection locked="0"/>
    </xf>
    <xf numFmtId="4" fontId="17" fillId="0" borderId="40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0" fontId="17" fillId="0" borderId="42" xfId="0" applyFont="1" applyBorder="1" applyAlignment="1">
      <alignment vertical="top"/>
    </xf>
    <xf numFmtId="49" fontId="17" fillId="0" borderId="43" xfId="0" applyNumberFormat="1" applyFont="1" applyBorder="1" applyAlignment="1">
      <alignment vertical="top"/>
    </xf>
    <xf numFmtId="0" fontId="17" fillId="0" borderId="43" xfId="0" applyFont="1" applyBorder="1" applyAlignment="1">
      <alignment horizontal="center" vertical="top" shrinkToFit="1"/>
    </xf>
    <xf numFmtId="164" fontId="17" fillId="0" borderId="43" xfId="0" applyNumberFormat="1" applyFont="1" applyBorder="1" applyAlignment="1">
      <alignment vertical="top" shrinkToFit="1"/>
    </xf>
    <xf numFmtId="4" fontId="17" fillId="4" borderId="43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4" fontId="17" fillId="0" borderId="44" xfId="0" applyNumberFormat="1" applyFont="1" applyBorder="1" applyAlignment="1">
      <alignment vertical="top" shrinkToFit="1"/>
    </xf>
    <xf numFmtId="164" fontId="20" fillId="0" borderId="0" xfId="0" quotePrefix="1" applyNumberFormat="1" applyFont="1" applyBorder="1" applyAlignment="1">
      <alignment horizontal="left" vertical="top" wrapText="1"/>
    </xf>
    <xf numFmtId="49" fontId="17" fillId="0" borderId="43" xfId="0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0" fillId="0" borderId="0" xfId="0" applyNumberFormat="1" applyAlignment="1">
      <alignment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0" fillId="0" borderId="18" xfId="0" applyBorder="1" applyAlignment="1">
      <alignment vertical="top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9" t="s">
        <v>39</v>
      </c>
      <c r="B2" s="199"/>
      <c r="C2" s="199"/>
      <c r="D2" s="199"/>
      <c r="E2" s="199"/>
      <c r="F2" s="199"/>
      <c r="G2" s="19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85"/>
  <sheetViews>
    <sheetView showGridLines="0" topLeftCell="B13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 collapsed="1"/>
    <col min="2" max="2" width="13.42578125" customWidth="1" collapsed="1"/>
    <col min="3" max="3" width="7.42578125" style="52" customWidth="1" collapsed="1"/>
    <col min="4" max="4" width="13" style="52" customWidth="1" collapsed="1"/>
    <col min="5" max="5" width="9.7109375" style="52" customWidth="1" collapsed="1"/>
    <col min="6" max="6" width="11.7109375" customWidth="1" collapsed="1"/>
    <col min="7" max="9" width="13" customWidth="1" collapsed="1"/>
    <col min="10" max="10" width="5.5703125" customWidth="1" collapsed="1"/>
    <col min="11" max="11" width="4.28515625" customWidth="1" collapsed="1"/>
    <col min="12" max="15" width="10.7109375" customWidth="1" collapsed="1"/>
    <col min="52" max="52" width="94.5703125" customWidth="1" collapsed="1"/>
  </cols>
  <sheetData>
    <row r="1" spans="1:15" ht="33.75" customHeight="1" x14ac:dyDescent="0.2">
      <c r="A1" s="47" t="s">
        <v>36</v>
      </c>
      <c r="B1" s="235" t="s">
        <v>41</v>
      </c>
      <c r="C1" s="236"/>
      <c r="D1" s="236"/>
      <c r="E1" s="236"/>
      <c r="F1" s="236"/>
      <c r="G1" s="236"/>
      <c r="H1" s="236"/>
      <c r="I1" s="236"/>
      <c r="J1" s="237"/>
    </row>
    <row r="2" spans="1:15" ht="36" customHeight="1" x14ac:dyDescent="0.2">
      <c r="A2" s="2"/>
      <c r="B2" s="76" t="s">
        <v>22</v>
      </c>
      <c r="C2" s="77"/>
      <c r="D2" s="78" t="s">
        <v>43</v>
      </c>
      <c r="E2" s="241" t="s">
        <v>44</v>
      </c>
      <c r="F2" s="242"/>
      <c r="G2" s="242"/>
      <c r="H2" s="242"/>
      <c r="I2" s="242"/>
      <c r="J2" s="243"/>
      <c r="O2" s="1"/>
    </row>
    <row r="3" spans="1:15" ht="27" hidden="1" customHeight="1" x14ac:dyDescent="0.2">
      <c r="A3" s="2"/>
      <c r="B3" s="79"/>
      <c r="C3" s="77"/>
      <c r="D3" s="80"/>
      <c r="E3" s="244"/>
      <c r="F3" s="245"/>
      <c r="G3" s="245"/>
      <c r="H3" s="245"/>
      <c r="I3" s="245"/>
      <c r="J3" s="246"/>
    </row>
    <row r="4" spans="1:15" ht="23.25" customHeight="1" x14ac:dyDescent="0.2">
      <c r="A4" s="2"/>
      <c r="B4" s="81"/>
      <c r="C4" s="82"/>
      <c r="D4" s="83"/>
      <c r="E4" s="225"/>
      <c r="F4" s="225"/>
      <c r="G4" s="225"/>
      <c r="H4" s="225"/>
      <c r="I4" s="225"/>
      <c r="J4" s="226"/>
    </row>
    <row r="5" spans="1:15" ht="24" customHeight="1" x14ac:dyDescent="0.2">
      <c r="A5" s="2"/>
      <c r="B5" s="31" t="s">
        <v>42</v>
      </c>
      <c r="D5" s="229" t="s">
        <v>45</v>
      </c>
      <c r="E5" s="230"/>
      <c r="F5" s="230"/>
      <c r="G5" s="230"/>
      <c r="H5" s="18" t="s">
        <v>40</v>
      </c>
      <c r="I5" s="85" t="s">
        <v>49</v>
      </c>
      <c r="J5" s="8"/>
    </row>
    <row r="6" spans="1:15" ht="15.75" customHeight="1" x14ac:dyDescent="0.2">
      <c r="A6" s="2"/>
      <c r="B6" s="28"/>
      <c r="C6" s="55"/>
      <c r="D6" s="231" t="s">
        <v>46</v>
      </c>
      <c r="E6" s="232"/>
      <c r="F6" s="232"/>
      <c r="G6" s="232"/>
      <c r="H6" s="18" t="s">
        <v>34</v>
      </c>
      <c r="I6" s="85" t="s">
        <v>50</v>
      </c>
      <c r="J6" s="8"/>
    </row>
    <row r="7" spans="1:15" ht="15.75" customHeight="1" x14ac:dyDescent="0.2">
      <c r="A7" s="2"/>
      <c r="B7" s="29"/>
      <c r="C7" s="56"/>
      <c r="D7" s="84" t="s">
        <v>48</v>
      </c>
      <c r="E7" s="233" t="s">
        <v>47</v>
      </c>
      <c r="F7" s="234"/>
      <c r="G7" s="234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48"/>
      <c r="E11" s="248"/>
      <c r="F11" s="248"/>
      <c r="G11" s="248"/>
      <c r="H11" s="18" t="s">
        <v>40</v>
      </c>
      <c r="I11" s="87"/>
      <c r="J11" s="8"/>
    </row>
    <row r="12" spans="1:15" ht="15.75" customHeight="1" x14ac:dyDescent="0.2">
      <c r="A12" s="2"/>
      <c r="B12" s="28"/>
      <c r="C12" s="55"/>
      <c r="D12" s="224"/>
      <c r="E12" s="224"/>
      <c r="F12" s="224"/>
      <c r="G12" s="224"/>
      <c r="H12" s="18" t="s">
        <v>34</v>
      </c>
      <c r="I12" s="87"/>
      <c r="J12" s="8"/>
    </row>
    <row r="13" spans="1:15" ht="15.75" customHeight="1" x14ac:dyDescent="0.2">
      <c r="A13" s="2"/>
      <c r="B13" s="29"/>
      <c r="C13" s="56"/>
      <c r="D13" s="86"/>
      <c r="E13" s="227"/>
      <c r="F13" s="228"/>
      <c r="G13" s="228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47"/>
      <c r="F15" s="247"/>
      <c r="G15" s="249"/>
      <c r="H15" s="249"/>
      <c r="I15" s="249" t="s">
        <v>29</v>
      </c>
      <c r="J15" s="250"/>
    </row>
    <row r="16" spans="1:15" ht="23.25" customHeight="1" x14ac:dyDescent="0.2">
      <c r="A16" s="141" t="s">
        <v>24</v>
      </c>
      <c r="B16" s="38" t="s">
        <v>24</v>
      </c>
      <c r="C16" s="62"/>
      <c r="D16" s="63"/>
      <c r="E16" s="213"/>
      <c r="F16" s="214"/>
      <c r="G16" s="213"/>
      <c r="H16" s="214"/>
      <c r="I16" s="213">
        <f>SUMIF(F62:F81,A16,I62:I81)+SUMIF(F62:F81,"PSU",I62:I81)</f>
        <v>0</v>
      </c>
      <c r="J16" s="215"/>
    </row>
    <row r="17" spans="1:10" ht="23.25" customHeight="1" x14ac:dyDescent="0.2">
      <c r="A17" s="141" t="s">
        <v>25</v>
      </c>
      <c r="B17" s="38" t="s">
        <v>25</v>
      </c>
      <c r="C17" s="62"/>
      <c r="D17" s="63"/>
      <c r="E17" s="213"/>
      <c r="F17" s="214"/>
      <c r="G17" s="213"/>
      <c r="H17" s="214"/>
      <c r="I17" s="213">
        <f>SUMIF(F62:F81,A17,I62:I81)</f>
        <v>0</v>
      </c>
      <c r="J17" s="215"/>
    </row>
    <row r="18" spans="1:10" ht="23.25" customHeight="1" x14ac:dyDescent="0.2">
      <c r="A18" s="141" t="s">
        <v>26</v>
      </c>
      <c r="B18" s="38" t="s">
        <v>26</v>
      </c>
      <c r="C18" s="62"/>
      <c r="D18" s="63"/>
      <c r="E18" s="213"/>
      <c r="F18" s="214"/>
      <c r="G18" s="213"/>
      <c r="H18" s="214"/>
      <c r="I18" s="213">
        <f>SUMIF(F62:F81,A18,I62:I81)</f>
        <v>0</v>
      </c>
      <c r="J18" s="215"/>
    </row>
    <row r="19" spans="1:10" ht="23.25" customHeight="1" x14ac:dyDescent="0.2">
      <c r="A19" s="141" t="s">
        <v>110</v>
      </c>
      <c r="B19" s="38" t="s">
        <v>27</v>
      </c>
      <c r="C19" s="62"/>
      <c r="D19" s="63"/>
      <c r="E19" s="213"/>
      <c r="F19" s="214"/>
      <c r="G19" s="213"/>
      <c r="H19" s="214"/>
      <c r="I19" s="213">
        <f>SUMIF(F62:F81,A19,I62:I81)</f>
        <v>0</v>
      </c>
      <c r="J19" s="215"/>
    </row>
    <row r="20" spans="1:10" ht="23.25" customHeight="1" x14ac:dyDescent="0.2">
      <c r="A20" s="141" t="s">
        <v>111</v>
      </c>
      <c r="B20" s="38" t="s">
        <v>28</v>
      </c>
      <c r="C20" s="62"/>
      <c r="D20" s="63"/>
      <c r="E20" s="213"/>
      <c r="F20" s="214"/>
      <c r="G20" s="213"/>
      <c r="H20" s="214"/>
      <c r="I20" s="213">
        <f>SUMIF(F62:F81,A20,I62:I81)</f>
        <v>0</v>
      </c>
      <c r="J20" s="215"/>
    </row>
    <row r="21" spans="1:10" ht="23.25" customHeight="1" x14ac:dyDescent="0.2">
      <c r="A21" s="2"/>
      <c r="B21" s="48" t="s">
        <v>29</v>
      </c>
      <c r="C21" s="64"/>
      <c r="D21" s="65"/>
      <c r="E21" s="216"/>
      <c r="F21" s="251"/>
      <c r="G21" s="216"/>
      <c r="H21" s="251"/>
      <c r="I21" s="216">
        <f>SUM(I16:J20)</f>
        <v>0</v>
      </c>
      <c r="J21" s="217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211">
        <f>ZakladDPHSniVypocet</f>
        <v>0</v>
      </c>
      <c r="H23" s="212"/>
      <c r="I23" s="212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209">
        <f>IF(A24&gt;50, ROUNDUP(A23, 0), ROUNDDOWN(A23, 0))</f>
        <v>0</v>
      </c>
      <c r="H24" s="210"/>
      <c r="I24" s="210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211">
        <f>ZakladDPHZaklVypocet</f>
        <v>0</v>
      </c>
      <c r="H25" s="212"/>
      <c r="I25" s="212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238">
        <f>IF(A26&gt;50, ROUNDUP(A25, 0), ROUNDDOWN(A25, 0))</f>
        <v>0</v>
      </c>
      <c r="H26" s="239"/>
      <c r="I26" s="23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40">
        <f>CenaCelkem-(ZakladDPHSni+DPHSni+ZakladDPHZakl+DPHZakl)</f>
        <v>0</v>
      </c>
      <c r="H27" s="240"/>
      <c r="I27" s="240"/>
      <c r="J27" s="41" t="str">
        <f t="shared" si="0"/>
        <v>CZK</v>
      </c>
    </row>
    <row r="28" spans="1:10" ht="27.75" hidden="1" customHeight="1" thickBot="1" x14ac:dyDescent="0.25">
      <c r="A28" s="2"/>
      <c r="B28" s="114" t="s">
        <v>23</v>
      </c>
      <c r="C28" s="115"/>
      <c r="D28" s="115"/>
      <c r="E28" s="116"/>
      <c r="F28" s="117"/>
      <c r="G28" s="219">
        <f>ZakladDPHSniVypocet+ZakladDPHZaklVypocet</f>
        <v>0</v>
      </c>
      <c r="H28" s="219"/>
      <c r="I28" s="219"/>
      <c r="J28" s="11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4" t="s">
        <v>35</v>
      </c>
      <c r="C29" s="119"/>
      <c r="D29" s="119"/>
      <c r="E29" s="119"/>
      <c r="F29" s="120"/>
      <c r="G29" s="218">
        <f>IF(A29&gt;50, ROUNDUP(A27, 0), ROUNDDOWN(A27, 0))</f>
        <v>0</v>
      </c>
      <c r="H29" s="218"/>
      <c r="I29" s="218"/>
      <c r="J29" s="121" t="s">
        <v>59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4"/>
      <c r="D34" s="220"/>
      <c r="E34" s="221"/>
      <c r="G34" s="222"/>
      <c r="H34" s="223"/>
      <c r="I34" s="223"/>
      <c r="J34" s="25"/>
    </row>
    <row r="35" spans="1:52" ht="12.75" customHeight="1" x14ac:dyDescent="0.2">
      <c r="A35" s="2"/>
      <c r="B35" s="2"/>
      <c r="D35" s="208" t="s">
        <v>2</v>
      </c>
      <c r="E35" s="208"/>
      <c r="H35" s="10" t="s">
        <v>3</v>
      </c>
      <c r="J35" s="9"/>
    </row>
    <row r="36" spans="1:52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52" ht="27" customHeight="1" x14ac:dyDescent="0.2">
      <c r="B37" s="91" t="s">
        <v>16</v>
      </c>
      <c r="C37" s="92"/>
      <c r="D37" s="92"/>
      <c r="E37" s="92"/>
      <c r="F37" s="93"/>
      <c r="G37" s="93"/>
      <c r="H37" s="93"/>
      <c r="I37" s="93"/>
      <c r="J37" s="94"/>
    </row>
    <row r="38" spans="1:52" ht="25.5" customHeight="1" x14ac:dyDescent="0.2">
      <c r="A38" s="90" t="s">
        <v>37</v>
      </c>
      <c r="B38" s="95" t="s">
        <v>17</v>
      </c>
      <c r="C38" s="96" t="s">
        <v>5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18</v>
      </c>
      <c r="I38" s="98" t="s">
        <v>1</v>
      </c>
      <c r="J38" s="99" t="s">
        <v>0</v>
      </c>
    </row>
    <row r="39" spans="1:52" ht="25.5" hidden="1" customHeight="1" x14ac:dyDescent="0.2">
      <c r="A39" s="90">
        <v>1</v>
      </c>
      <c r="B39" s="100" t="s">
        <v>51</v>
      </c>
      <c r="C39" s="203"/>
      <c r="D39" s="203"/>
      <c r="E39" s="203"/>
      <c r="F39" s="101">
        <f>'SO 00 1 Naklady'!AE31+'SO 01 1 Pol'!AE555</f>
        <v>0</v>
      </c>
      <c r="G39" s="102">
        <f>'SO 00 1 Naklady'!AF31+'SO 01 1 Pol'!AF555</f>
        <v>0</v>
      </c>
      <c r="H39" s="103">
        <f t="shared" ref="H39:H44" si="1">(F39*SazbaDPH1/100)+(G39*SazbaDPH2/100)</f>
        <v>0</v>
      </c>
      <c r="I39" s="103">
        <f>F39+G39+H39</f>
        <v>0</v>
      </c>
      <c r="J39" s="104" t="str">
        <f>IF(CenaCelkemVypocet=0,"",I39/CenaCelkemVypocet*100)</f>
        <v/>
      </c>
    </row>
    <row r="40" spans="1:52" ht="25.5" customHeight="1" x14ac:dyDescent="0.2">
      <c r="A40" s="90">
        <v>2</v>
      </c>
      <c r="B40" s="105"/>
      <c r="C40" s="207" t="s">
        <v>52</v>
      </c>
      <c r="D40" s="207"/>
      <c r="E40" s="207"/>
      <c r="F40" s="106">
        <f>'SO 00 1 Naklady'!AE31</f>
        <v>0</v>
      </c>
      <c r="G40" s="107">
        <f>'SO 00 1 Naklady'!AF31</f>
        <v>0</v>
      </c>
      <c r="H40" s="107">
        <f t="shared" si="1"/>
        <v>0</v>
      </c>
      <c r="I40" s="107">
        <f>F40+G40+H40</f>
        <v>0</v>
      </c>
      <c r="J40" s="108" t="str">
        <f>IF(CenaCelkemVypocet=0,"",I40/CenaCelkemVypocet*100)</f>
        <v/>
      </c>
    </row>
    <row r="41" spans="1:52" ht="25.5" customHeight="1" x14ac:dyDescent="0.2">
      <c r="A41" s="90">
        <v>3</v>
      </c>
      <c r="B41" s="109" t="s">
        <v>53</v>
      </c>
      <c r="C41" s="203" t="s">
        <v>52</v>
      </c>
      <c r="D41" s="203"/>
      <c r="E41" s="203"/>
      <c r="F41" s="110">
        <f>'SO 00 1 Naklady'!AE31</f>
        <v>0</v>
      </c>
      <c r="G41" s="103">
        <f>'SO 00 1 Naklady'!AF31</f>
        <v>0</v>
      </c>
      <c r="H41" s="103">
        <f t="shared" si="1"/>
        <v>0</v>
      </c>
      <c r="I41" s="103">
        <f>F41+G41+H41</f>
        <v>0</v>
      </c>
      <c r="J41" s="104" t="str">
        <f>IF(CenaCelkemVypocet=0,"",I41/CenaCelkemVypocet*100)</f>
        <v/>
      </c>
    </row>
    <row r="42" spans="1:52" ht="25.5" customHeight="1" x14ac:dyDescent="0.2">
      <c r="A42" s="90">
        <v>2</v>
      </c>
      <c r="B42" s="105"/>
      <c r="C42" s="207" t="s">
        <v>54</v>
      </c>
      <c r="D42" s="207"/>
      <c r="E42" s="207"/>
      <c r="F42" s="106"/>
      <c r="G42" s="107"/>
      <c r="H42" s="107">
        <f t="shared" si="1"/>
        <v>0</v>
      </c>
      <c r="I42" s="107"/>
      <c r="J42" s="108"/>
    </row>
    <row r="43" spans="1:52" ht="25.5" customHeight="1" x14ac:dyDescent="0.2">
      <c r="A43" s="90">
        <v>2</v>
      </c>
      <c r="B43" s="105" t="s">
        <v>55</v>
      </c>
      <c r="C43" s="207" t="s">
        <v>56</v>
      </c>
      <c r="D43" s="207"/>
      <c r="E43" s="207"/>
      <c r="F43" s="106">
        <f>'SO 01 1 Pol'!AE555</f>
        <v>0</v>
      </c>
      <c r="G43" s="107">
        <f>'SO 01 1 Pol'!AF555</f>
        <v>0</v>
      </c>
      <c r="H43" s="107">
        <f t="shared" si="1"/>
        <v>0</v>
      </c>
      <c r="I43" s="107">
        <f>F43+G43+H43</f>
        <v>0</v>
      </c>
      <c r="J43" s="108" t="str">
        <f>IF(CenaCelkemVypocet=0,"",I43/CenaCelkemVypocet*100)</f>
        <v/>
      </c>
    </row>
    <row r="44" spans="1:52" ht="25.5" customHeight="1" x14ac:dyDescent="0.2">
      <c r="A44" s="90">
        <v>3</v>
      </c>
      <c r="B44" s="109" t="s">
        <v>53</v>
      </c>
      <c r="C44" s="203" t="s">
        <v>57</v>
      </c>
      <c r="D44" s="203"/>
      <c r="E44" s="203"/>
      <c r="F44" s="110">
        <f>'SO 01 1 Pol'!AE555</f>
        <v>0</v>
      </c>
      <c r="G44" s="103">
        <f>'SO 01 1 Pol'!AF555</f>
        <v>0</v>
      </c>
      <c r="H44" s="103">
        <f t="shared" si="1"/>
        <v>0</v>
      </c>
      <c r="I44" s="103">
        <f>F44+G44+H44</f>
        <v>0</v>
      </c>
      <c r="J44" s="104" t="str">
        <f>IF(CenaCelkemVypocet=0,"",I44/CenaCelkemVypocet*100)</f>
        <v/>
      </c>
    </row>
    <row r="45" spans="1:52" ht="25.5" customHeight="1" x14ac:dyDescent="0.2">
      <c r="A45" s="90"/>
      <c r="B45" s="204" t="s">
        <v>58</v>
      </c>
      <c r="C45" s="205"/>
      <c r="D45" s="205"/>
      <c r="E45" s="206"/>
      <c r="F45" s="111">
        <f>SUMIF(A39:A44,"=1",F39:F44)</f>
        <v>0</v>
      </c>
      <c r="G45" s="112">
        <f>SUMIF(A39:A44,"=1",G39:G44)</f>
        <v>0</v>
      </c>
      <c r="H45" s="112">
        <f>SUMIF(A39:A44,"=1",H39:H44)</f>
        <v>0</v>
      </c>
      <c r="I45" s="112">
        <f>SUMIF(A39:A44,"=1",I39:I44)</f>
        <v>0</v>
      </c>
      <c r="J45" s="113">
        <f>SUMIF(A39:A44,"=1",J39:J44)</f>
        <v>0</v>
      </c>
    </row>
    <row r="47" spans="1:52" x14ac:dyDescent="0.2">
      <c r="A47" t="s">
        <v>60</v>
      </c>
      <c r="B47" t="s">
        <v>61</v>
      </c>
    </row>
    <row r="48" spans="1:52" x14ac:dyDescent="0.2">
      <c r="B48" s="202" t="s">
        <v>62</v>
      </c>
      <c r="C48" s="202"/>
      <c r="D48" s="202"/>
      <c r="E48" s="202"/>
      <c r="F48" s="202"/>
      <c r="G48" s="202"/>
      <c r="H48" s="202"/>
      <c r="I48" s="202"/>
      <c r="J48" s="202"/>
      <c r="AZ48" s="122" t="str">
        <f t="shared" ref="AZ48:AZ56" si="2">B48</f>
        <v>Položky nenavázané na cenovou soustavu (D+M) budou oceněny kompletně včetně přesunu hmot.</v>
      </c>
    </row>
    <row r="49" spans="1:52" x14ac:dyDescent="0.2">
      <c r="B49" s="202" t="s">
        <v>63</v>
      </c>
      <c r="C49" s="202"/>
      <c r="D49" s="202"/>
      <c r="E49" s="202"/>
      <c r="F49" s="202"/>
      <c r="G49" s="202"/>
      <c r="H49" s="202"/>
      <c r="I49" s="202"/>
      <c r="J49" s="202"/>
      <c r="AZ49" s="122" t="str">
        <f t="shared" si="2"/>
        <v>Položky montáže nenavázané na cenovou soustavu budou oceněny kompletně včetně přesunu hmot.</v>
      </c>
    </row>
    <row r="50" spans="1:52" x14ac:dyDescent="0.2">
      <c r="B50" s="202" t="s">
        <v>64</v>
      </c>
      <c r="C50" s="202"/>
      <c r="D50" s="202"/>
      <c r="E50" s="202"/>
      <c r="F50" s="202"/>
      <c r="G50" s="202"/>
      <c r="H50" s="202"/>
      <c r="I50" s="202"/>
      <c r="J50" s="202"/>
      <c r="AZ50" s="122" t="str">
        <f t="shared" si="2"/>
        <v>Dodávka materiálů (výrobků) nenavázaných na cenovou soustavu bude oceněna včetně přesunu hmot.</v>
      </c>
    </row>
    <row r="51" spans="1:52" x14ac:dyDescent="0.2">
      <c r="B51" s="202" t="s">
        <v>65</v>
      </c>
      <c r="C51" s="202"/>
      <c r="D51" s="202"/>
      <c r="E51" s="202"/>
      <c r="F51" s="202"/>
      <c r="G51" s="202"/>
      <c r="H51" s="202"/>
      <c r="I51" s="202"/>
      <c r="J51" s="202"/>
      <c r="AZ51" s="122" t="str">
        <f t="shared" si="2"/>
        <v>Poznámka:</v>
      </c>
    </row>
    <row r="52" spans="1:52" x14ac:dyDescent="0.2">
      <c r="B52" s="202" t="s">
        <v>66</v>
      </c>
      <c r="C52" s="202"/>
      <c r="D52" s="202"/>
      <c r="E52" s="202"/>
      <c r="F52" s="202"/>
      <c r="G52" s="202"/>
      <c r="H52" s="202"/>
      <c r="I52" s="202"/>
      <c r="J52" s="202"/>
      <c r="AZ52" s="122" t="str">
        <f t="shared" si="2"/>
        <v>PD znamená projektová dokumentace</v>
      </c>
    </row>
    <row r="53" spans="1:52" x14ac:dyDescent="0.2">
      <c r="B53" s="202" t="s">
        <v>67</v>
      </c>
      <c r="C53" s="202"/>
      <c r="D53" s="202"/>
      <c r="E53" s="202"/>
      <c r="F53" s="202"/>
      <c r="G53" s="202"/>
      <c r="H53" s="202"/>
      <c r="I53" s="202"/>
      <c r="J53" s="202"/>
      <c r="AZ53" s="122" t="str">
        <f t="shared" si="2"/>
        <v>D+M znamená dodávka a montáž</v>
      </c>
    </row>
    <row r="54" spans="1:52" ht="25.5" x14ac:dyDescent="0.2">
      <c r="B54" s="202" t="s">
        <v>68</v>
      </c>
      <c r="C54" s="202"/>
      <c r="D54" s="202"/>
      <c r="E54" s="202"/>
      <c r="F54" s="202"/>
      <c r="G54" s="202"/>
      <c r="H54" s="202"/>
      <c r="I54" s="202"/>
      <c r="J54" s="202"/>
      <c r="AZ54" s="122" t="str">
        <f t="shared" si="2"/>
        <v>Jsou-li v soupisu prací uvedeny odkazy na obchodní firmy, názvy nebo specifická označení výrobků apod., jsou</v>
      </c>
    </row>
    <row r="55" spans="1:52" ht="25.5" x14ac:dyDescent="0.2">
      <c r="B55" s="202" t="s">
        <v>69</v>
      </c>
      <c r="C55" s="202"/>
      <c r="D55" s="202"/>
      <c r="E55" s="202"/>
      <c r="F55" s="202"/>
      <c r="G55" s="202"/>
      <c r="H55" s="202"/>
      <c r="I55" s="202"/>
      <c r="J55" s="202"/>
      <c r="AZ55" s="122" t="str">
        <f t="shared" si="2"/>
        <v>takové odkazy pouze informativní a zhotoviteli umožňují v souladu s § 45-46 zákona 137/2006 Sb. použít i jiných</v>
      </c>
    </row>
    <row r="56" spans="1:52" x14ac:dyDescent="0.2">
      <c r="B56" s="202" t="s">
        <v>70</v>
      </c>
      <c r="C56" s="202"/>
      <c r="D56" s="202"/>
      <c r="E56" s="202"/>
      <c r="F56" s="202"/>
      <c r="G56" s="202"/>
      <c r="H56" s="202"/>
      <c r="I56" s="202"/>
      <c r="J56" s="202"/>
      <c r="AZ56" s="122" t="str">
        <f t="shared" si="2"/>
        <v>kvalitativně a technicky obdobných, případně kvalitnějších řešení.</v>
      </c>
    </row>
    <row r="59" spans="1:52" ht="15.75" x14ac:dyDescent="0.25">
      <c r="B59" s="123" t="s">
        <v>71</v>
      </c>
    </row>
    <row r="61" spans="1:52" ht="25.5" customHeight="1" x14ac:dyDescent="0.2">
      <c r="A61" s="125"/>
      <c r="B61" s="128" t="s">
        <v>17</v>
      </c>
      <c r="C61" s="128" t="s">
        <v>5</v>
      </c>
      <c r="D61" s="129"/>
      <c r="E61" s="129"/>
      <c r="F61" s="130" t="s">
        <v>72</v>
      </c>
      <c r="G61" s="130"/>
      <c r="H61" s="130"/>
      <c r="I61" s="130" t="s">
        <v>29</v>
      </c>
      <c r="J61" s="130" t="s">
        <v>0</v>
      </c>
    </row>
    <row r="62" spans="1:52" ht="36.75" customHeight="1" x14ac:dyDescent="0.2">
      <c r="A62" s="126"/>
      <c r="B62" s="131" t="s">
        <v>73</v>
      </c>
      <c r="C62" s="200" t="s">
        <v>74</v>
      </c>
      <c r="D62" s="201"/>
      <c r="E62" s="201"/>
      <c r="F62" s="137" t="s">
        <v>24</v>
      </c>
      <c r="G62" s="138"/>
      <c r="H62" s="138"/>
      <c r="I62" s="138">
        <f>'SO 01 1 Pol'!G8</f>
        <v>0</v>
      </c>
      <c r="J62" s="135" t="str">
        <f>IF(I82=0,"",I62/I82*100)</f>
        <v/>
      </c>
    </row>
    <row r="63" spans="1:52" ht="36.75" customHeight="1" x14ac:dyDescent="0.2">
      <c r="A63" s="126"/>
      <c r="B63" s="131" t="s">
        <v>75</v>
      </c>
      <c r="C63" s="200" t="s">
        <v>76</v>
      </c>
      <c r="D63" s="201"/>
      <c r="E63" s="201"/>
      <c r="F63" s="137" t="s">
        <v>24</v>
      </c>
      <c r="G63" s="138"/>
      <c r="H63" s="138"/>
      <c r="I63" s="138">
        <f>'SO 01 1 Pol'!G19</f>
        <v>0</v>
      </c>
      <c r="J63" s="135" t="str">
        <f>IF(I82=0,"",I63/I82*100)</f>
        <v/>
      </c>
    </row>
    <row r="64" spans="1:52" ht="36.75" customHeight="1" x14ac:dyDescent="0.2">
      <c r="A64" s="126"/>
      <c r="B64" s="131" t="s">
        <v>77</v>
      </c>
      <c r="C64" s="200" t="s">
        <v>78</v>
      </c>
      <c r="D64" s="201"/>
      <c r="E64" s="201"/>
      <c r="F64" s="137" t="s">
        <v>24</v>
      </c>
      <c r="G64" s="138"/>
      <c r="H64" s="138"/>
      <c r="I64" s="138">
        <f>'SO 01 1 Pol'!G34</f>
        <v>0</v>
      </c>
      <c r="J64" s="135" t="str">
        <f>IF(I82=0,"",I64/I82*100)</f>
        <v/>
      </c>
    </row>
    <row r="65" spans="1:10" ht="36.75" customHeight="1" x14ac:dyDescent="0.2">
      <c r="A65" s="126"/>
      <c r="B65" s="131" t="s">
        <v>79</v>
      </c>
      <c r="C65" s="200" t="s">
        <v>80</v>
      </c>
      <c r="D65" s="201"/>
      <c r="E65" s="201"/>
      <c r="F65" s="137" t="s">
        <v>24</v>
      </c>
      <c r="G65" s="138"/>
      <c r="H65" s="138"/>
      <c r="I65" s="138">
        <f>'SO 01 1 Pol'!G39</f>
        <v>0</v>
      </c>
      <c r="J65" s="135" t="str">
        <f>IF(I82=0,"",I65/I82*100)</f>
        <v/>
      </c>
    </row>
    <row r="66" spans="1:10" ht="36.75" customHeight="1" x14ac:dyDescent="0.2">
      <c r="A66" s="126"/>
      <c r="B66" s="131" t="s">
        <v>81</v>
      </c>
      <c r="C66" s="200" t="s">
        <v>82</v>
      </c>
      <c r="D66" s="201"/>
      <c r="E66" s="201"/>
      <c r="F66" s="137" t="s">
        <v>24</v>
      </c>
      <c r="G66" s="138"/>
      <c r="H66" s="138"/>
      <c r="I66" s="138">
        <f>'SO 01 1 Pol'!G46</f>
        <v>0</v>
      </c>
      <c r="J66" s="135" t="str">
        <f>IF(I82=0,"",I66/I82*100)</f>
        <v/>
      </c>
    </row>
    <row r="67" spans="1:10" ht="36.75" customHeight="1" x14ac:dyDescent="0.2">
      <c r="A67" s="126"/>
      <c r="B67" s="131" t="s">
        <v>83</v>
      </c>
      <c r="C67" s="200" t="s">
        <v>84</v>
      </c>
      <c r="D67" s="201"/>
      <c r="E67" s="201"/>
      <c r="F67" s="137" t="s">
        <v>24</v>
      </c>
      <c r="G67" s="138"/>
      <c r="H67" s="138"/>
      <c r="I67" s="138">
        <f>'SO 01 1 Pol'!G50</f>
        <v>0</v>
      </c>
      <c r="J67" s="135" t="str">
        <f>IF(I82=0,"",I67/I82*100)</f>
        <v/>
      </c>
    </row>
    <row r="68" spans="1:10" ht="36.75" customHeight="1" x14ac:dyDescent="0.2">
      <c r="A68" s="126"/>
      <c r="B68" s="131" t="s">
        <v>85</v>
      </c>
      <c r="C68" s="200" t="s">
        <v>86</v>
      </c>
      <c r="D68" s="201"/>
      <c r="E68" s="201"/>
      <c r="F68" s="137" t="s">
        <v>24</v>
      </c>
      <c r="G68" s="138"/>
      <c r="H68" s="138"/>
      <c r="I68" s="138">
        <f>'SO 01 1 Pol'!G152</f>
        <v>0</v>
      </c>
      <c r="J68" s="135" t="str">
        <f>IF(I82=0,"",I68/I82*100)</f>
        <v/>
      </c>
    </row>
    <row r="69" spans="1:10" ht="36.75" customHeight="1" x14ac:dyDescent="0.2">
      <c r="A69" s="126"/>
      <c r="B69" s="131" t="s">
        <v>87</v>
      </c>
      <c r="C69" s="200" t="s">
        <v>88</v>
      </c>
      <c r="D69" s="201"/>
      <c r="E69" s="201"/>
      <c r="F69" s="137" t="s">
        <v>25</v>
      </c>
      <c r="G69" s="138"/>
      <c r="H69" s="138"/>
      <c r="I69" s="138">
        <f>'SO 01 1 Pol'!G158</f>
        <v>0</v>
      </c>
      <c r="J69" s="135" t="str">
        <f>IF(I82=0,"",I69/I82*100)</f>
        <v/>
      </c>
    </row>
    <row r="70" spans="1:10" ht="36.75" customHeight="1" x14ac:dyDescent="0.2">
      <c r="A70" s="126"/>
      <c r="B70" s="131" t="s">
        <v>89</v>
      </c>
      <c r="C70" s="200" t="s">
        <v>90</v>
      </c>
      <c r="D70" s="201"/>
      <c r="E70" s="201"/>
      <c r="F70" s="137" t="s">
        <v>25</v>
      </c>
      <c r="G70" s="138"/>
      <c r="H70" s="138"/>
      <c r="I70" s="138">
        <f>'SO 01 1 Pol'!G183</f>
        <v>0</v>
      </c>
      <c r="J70" s="135" t="str">
        <f>IF(I82=0,"",I70/I82*100)</f>
        <v/>
      </c>
    </row>
    <row r="71" spans="1:10" ht="36.75" customHeight="1" x14ac:dyDescent="0.2">
      <c r="A71" s="126"/>
      <c r="B71" s="131" t="s">
        <v>91</v>
      </c>
      <c r="C71" s="200" t="s">
        <v>92</v>
      </c>
      <c r="D71" s="201"/>
      <c r="E71" s="201"/>
      <c r="F71" s="137" t="s">
        <v>25</v>
      </c>
      <c r="G71" s="138"/>
      <c r="H71" s="138"/>
      <c r="I71" s="138">
        <f>'SO 01 1 Pol'!G185</f>
        <v>0</v>
      </c>
      <c r="J71" s="135" t="str">
        <f>IF(I82=0,"",I71/I82*100)</f>
        <v/>
      </c>
    </row>
    <row r="72" spans="1:10" ht="36.75" customHeight="1" x14ac:dyDescent="0.2">
      <c r="A72" s="126"/>
      <c r="B72" s="131" t="s">
        <v>93</v>
      </c>
      <c r="C72" s="200" t="s">
        <v>94</v>
      </c>
      <c r="D72" s="201"/>
      <c r="E72" s="201"/>
      <c r="F72" s="137" t="s">
        <v>25</v>
      </c>
      <c r="G72" s="138"/>
      <c r="H72" s="138"/>
      <c r="I72" s="138">
        <f>'SO 01 1 Pol'!G187</f>
        <v>0</v>
      </c>
      <c r="J72" s="135" t="str">
        <f>IF(I82=0,"",I72/I82*100)</f>
        <v/>
      </c>
    </row>
    <row r="73" spans="1:10" ht="36.75" customHeight="1" x14ac:dyDescent="0.2">
      <c r="A73" s="126"/>
      <c r="B73" s="131" t="s">
        <v>95</v>
      </c>
      <c r="C73" s="200" t="s">
        <v>96</v>
      </c>
      <c r="D73" s="201"/>
      <c r="E73" s="201"/>
      <c r="F73" s="137" t="s">
        <v>25</v>
      </c>
      <c r="G73" s="138"/>
      <c r="H73" s="138"/>
      <c r="I73" s="138">
        <f>'SO 01 1 Pol'!G219</f>
        <v>0</v>
      </c>
      <c r="J73" s="135" t="str">
        <f>IF(I82=0,"",I73/I82*100)</f>
        <v/>
      </c>
    </row>
    <row r="74" spans="1:10" ht="36.75" customHeight="1" x14ac:dyDescent="0.2">
      <c r="A74" s="126"/>
      <c r="B74" s="131" t="s">
        <v>97</v>
      </c>
      <c r="C74" s="200" t="s">
        <v>98</v>
      </c>
      <c r="D74" s="201"/>
      <c r="E74" s="201"/>
      <c r="F74" s="137" t="s">
        <v>25</v>
      </c>
      <c r="G74" s="138"/>
      <c r="H74" s="138"/>
      <c r="I74" s="138">
        <f>'SO 01 1 Pol'!G296</f>
        <v>0</v>
      </c>
      <c r="J74" s="135" t="str">
        <f>IF(I82=0,"",I74/I82*100)</f>
        <v/>
      </c>
    </row>
    <row r="75" spans="1:10" ht="36.75" customHeight="1" x14ac:dyDescent="0.2">
      <c r="A75" s="126"/>
      <c r="B75" s="131" t="s">
        <v>99</v>
      </c>
      <c r="C75" s="200" t="s">
        <v>100</v>
      </c>
      <c r="D75" s="201"/>
      <c r="E75" s="201"/>
      <c r="F75" s="137" t="s">
        <v>25</v>
      </c>
      <c r="G75" s="138"/>
      <c r="H75" s="138"/>
      <c r="I75" s="138">
        <f>'SO 01 1 Pol'!G373</f>
        <v>0</v>
      </c>
      <c r="J75" s="135" t="str">
        <f>IF(I82=0,"",I75/I82*100)</f>
        <v/>
      </c>
    </row>
    <row r="76" spans="1:10" ht="36.75" customHeight="1" x14ac:dyDescent="0.2">
      <c r="A76" s="126"/>
      <c r="B76" s="131" t="s">
        <v>101</v>
      </c>
      <c r="C76" s="200" t="s">
        <v>102</v>
      </c>
      <c r="D76" s="201"/>
      <c r="E76" s="201"/>
      <c r="F76" s="137" t="s">
        <v>25</v>
      </c>
      <c r="G76" s="138"/>
      <c r="H76" s="138"/>
      <c r="I76" s="138">
        <f>'SO 01 1 Pol'!G389</f>
        <v>0</v>
      </c>
      <c r="J76" s="135" t="str">
        <f>IF(I82=0,"",I76/I82*100)</f>
        <v/>
      </c>
    </row>
    <row r="77" spans="1:10" ht="36.75" customHeight="1" x14ac:dyDescent="0.2">
      <c r="A77" s="126"/>
      <c r="B77" s="131" t="s">
        <v>103</v>
      </c>
      <c r="C77" s="200" t="s">
        <v>104</v>
      </c>
      <c r="D77" s="201"/>
      <c r="E77" s="201"/>
      <c r="F77" s="137" t="s">
        <v>25</v>
      </c>
      <c r="G77" s="138"/>
      <c r="H77" s="138"/>
      <c r="I77" s="138">
        <f>'SO 01 1 Pol'!G439</f>
        <v>0</v>
      </c>
      <c r="J77" s="135" t="str">
        <f>IF(I82=0,"",I77/I82*100)</f>
        <v/>
      </c>
    </row>
    <row r="78" spans="1:10" ht="36.75" customHeight="1" x14ac:dyDescent="0.2">
      <c r="A78" s="126"/>
      <c r="B78" s="131" t="s">
        <v>105</v>
      </c>
      <c r="C78" s="200" t="s">
        <v>106</v>
      </c>
      <c r="D78" s="201"/>
      <c r="E78" s="201"/>
      <c r="F78" s="137" t="s">
        <v>26</v>
      </c>
      <c r="G78" s="138"/>
      <c r="H78" s="138"/>
      <c r="I78" s="138">
        <f>'SO 01 1 Pol'!G530</f>
        <v>0</v>
      </c>
      <c r="J78" s="135" t="str">
        <f>IF(I82=0,"",I78/I82*100)</f>
        <v/>
      </c>
    </row>
    <row r="79" spans="1:10" ht="36.75" customHeight="1" x14ac:dyDescent="0.2">
      <c r="A79" s="126"/>
      <c r="B79" s="131" t="s">
        <v>107</v>
      </c>
      <c r="C79" s="200" t="s">
        <v>108</v>
      </c>
      <c r="D79" s="201"/>
      <c r="E79" s="201"/>
      <c r="F79" s="137" t="s">
        <v>109</v>
      </c>
      <c r="G79" s="138"/>
      <c r="H79" s="138"/>
      <c r="I79" s="138">
        <f>'SO 01 1 Pol'!G532</f>
        <v>0</v>
      </c>
      <c r="J79" s="135" t="str">
        <f>IF(I82=0,"",I79/I82*100)</f>
        <v/>
      </c>
    </row>
    <row r="80" spans="1:10" ht="36.75" customHeight="1" x14ac:dyDescent="0.2">
      <c r="A80" s="126"/>
      <c r="B80" s="131" t="s">
        <v>110</v>
      </c>
      <c r="C80" s="200" t="s">
        <v>27</v>
      </c>
      <c r="D80" s="201"/>
      <c r="E80" s="201"/>
      <c r="F80" s="137" t="s">
        <v>110</v>
      </c>
      <c r="G80" s="138"/>
      <c r="H80" s="138"/>
      <c r="I80" s="138">
        <f>'SO 00 1 Naklady'!G8</f>
        <v>0</v>
      </c>
      <c r="J80" s="135" t="str">
        <f>IF(I82=0,"",I80/I82*100)</f>
        <v/>
      </c>
    </row>
    <row r="81" spans="1:10" ht="36.75" customHeight="1" x14ac:dyDescent="0.2">
      <c r="A81" s="126"/>
      <c r="B81" s="131" t="s">
        <v>111</v>
      </c>
      <c r="C81" s="200" t="s">
        <v>28</v>
      </c>
      <c r="D81" s="201"/>
      <c r="E81" s="201"/>
      <c r="F81" s="137" t="s">
        <v>111</v>
      </c>
      <c r="G81" s="138"/>
      <c r="H81" s="138"/>
      <c r="I81" s="138">
        <f>'SO 00 1 Naklady'!G19</f>
        <v>0</v>
      </c>
      <c r="J81" s="135" t="str">
        <f>IF(I82=0,"",I81/I82*100)</f>
        <v/>
      </c>
    </row>
    <row r="82" spans="1:10" ht="25.5" customHeight="1" x14ac:dyDescent="0.2">
      <c r="A82" s="127"/>
      <c r="B82" s="132" t="s">
        <v>1</v>
      </c>
      <c r="C82" s="133"/>
      <c r="D82" s="134"/>
      <c r="E82" s="134"/>
      <c r="F82" s="139"/>
      <c r="G82" s="140"/>
      <c r="H82" s="140"/>
      <c r="I82" s="140">
        <f>SUM(I62:I81)</f>
        <v>0</v>
      </c>
      <c r="J82" s="136">
        <f>SUM(J62:J81)</f>
        <v>0</v>
      </c>
    </row>
    <row r="83" spans="1:10" x14ac:dyDescent="0.2">
      <c r="F83" s="88"/>
      <c r="G83" s="88"/>
      <c r="H83" s="88"/>
      <c r="I83" s="88"/>
      <c r="J83" s="89"/>
    </row>
    <row r="84" spans="1:10" x14ac:dyDescent="0.2">
      <c r="F84" s="88"/>
      <c r="G84" s="88"/>
      <c r="H84" s="88"/>
      <c r="I84" s="88"/>
      <c r="J84" s="89"/>
    </row>
    <row r="85" spans="1:10" x14ac:dyDescent="0.2">
      <c r="F85" s="88"/>
      <c r="G85" s="88"/>
      <c r="H85" s="88"/>
      <c r="I85" s="88"/>
      <c r="J85" s="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7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B45:E45"/>
    <mergeCell ref="B48:J48"/>
    <mergeCell ref="B49:J49"/>
    <mergeCell ref="B50:J50"/>
    <mergeCell ref="B51:J51"/>
    <mergeCell ref="B52:J52"/>
    <mergeCell ref="B53:J53"/>
    <mergeCell ref="B54:J54"/>
    <mergeCell ref="B55:J55"/>
    <mergeCell ref="B56:J56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81:E81"/>
    <mergeCell ref="C76:E76"/>
    <mergeCell ref="C77:E77"/>
    <mergeCell ref="C78:E78"/>
    <mergeCell ref="C79:E79"/>
    <mergeCell ref="C80:E8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 collapsed="1"/>
    <col min="2" max="2" width="14.42578125" style="3" customWidth="1" collapsed="1"/>
    <col min="3" max="3" width="38.28515625" style="7" customWidth="1" collapsed="1"/>
    <col min="4" max="4" width="4.5703125" style="3" customWidth="1" collapsed="1"/>
    <col min="5" max="5" width="10.5703125" style="3" customWidth="1" collapsed="1"/>
    <col min="6" max="6" width="9.85546875" style="3" customWidth="1" collapsed="1"/>
    <col min="7" max="7" width="12.7109375" style="3" customWidth="1" collapsed="1"/>
    <col min="8" max="16384" width="9.140625" style="3" collapsed="1"/>
  </cols>
  <sheetData>
    <row r="1" spans="1:7" ht="15.75" x14ac:dyDescent="0.2">
      <c r="A1" s="252" t="s">
        <v>6</v>
      </c>
      <c r="B1" s="252"/>
      <c r="C1" s="253"/>
      <c r="D1" s="252"/>
      <c r="E1" s="252"/>
      <c r="F1" s="252"/>
      <c r="G1" s="252"/>
    </row>
    <row r="2" spans="1:7" ht="24.95" customHeight="1" x14ac:dyDescent="0.2">
      <c r="A2" s="50" t="s">
        <v>7</v>
      </c>
      <c r="B2" s="49"/>
      <c r="C2" s="254"/>
      <c r="D2" s="254"/>
      <c r="E2" s="254"/>
      <c r="F2" s="254"/>
      <c r="G2" s="255"/>
    </row>
    <row r="3" spans="1:7" ht="24.95" customHeight="1" x14ac:dyDescent="0.2">
      <c r="A3" s="50" t="s">
        <v>8</v>
      </c>
      <c r="B3" s="49"/>
      <c r="C3" s="254"/>
      <c r="D3" s="254"/>
      <c r="E3" s="254"/>
      <c r="F3" s="254"/>
      <c r="G3" s="255"/>
    </row>
    <row r="4" spans="1:7" ht="24.95" customHeight="1" x14ac:dyDescent="0.2">
      <c r="A4" s="50" t="s">
        <v>9</v>
      </c>
      <c r="B4" s="49"/>
      <c r="C4" s="254"/>
      <c r="D4" s="254"/>
      <c r="E4" s="254"/>
      <c r="F4" s="254"/>
      <c r="G4" s="255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A8" sqref="A8"/>
    </sheetView>
  </sheetViews>
  <sheetFormatPr defaultRowHeight="12.75" outlineLevelRow="1" x14ac:dyDescent="0.2"/>
  <cols>
    <col min="1" max="1" width="3.42578125" customWidth="1" collapsed="1"/>
    <col min="2" max="2" width="12.5703125" style="124" customWidth="1" collapsed="1"/>
    <col min="3" max="3" width="63.28515625" style="124" customWidth="1" collapsed="1"/>
    <col min="4" max="4" width="4.85546875" customWidth="1" collapsed="1"/>
    <col min="5" max="5" width="10.5703125" customWidth="1" collapsed="1"/>
    <col min="6" max="6" width="9.85546875" customWidth="1" collapsed="1"/>
    <col min="7" max="7" width="12.7109375" customWidth="1" collapsed="1"/>
    <col min="8" max="17" width="0" hidden="1" customWidth="1" collapsed="1"/>
    <col min="18" max="18" width="6.85546875" customWidth="1" collapsed="1"/>
    <col min="20" max="24" width="0" hidden="1" customWidth="1" collapsed="1"/>
    <col min="29" max="29" width="0" hidden="1" customWidth="1" collapsed="1"/>
    <col min="31" max="41" width="0" hidden="1" customWidth="1" collapsed="1"/>
    <col min="53" max="53" width="98.7109375" customWidth="1" collapsed="1"/>
  </cols>
  <sheetData>
    <row r="1" spans="1:60" ht="15.75" customHeight="1" x14ac:dyDescent="0.25">
      <c r="A1" s="260" t="s">
        <v>112</v>
      </c>
      <c r="B1" s="260"/>
      <c r="C1" s="260"/>
      <c r="D1" s="260"/>
      <c r="E1" s="260"/>
      <c r="F1" s="260"/>
      <c r="G1" s="260"/>
      <c r="AG1" t="s">
        <v>113</v>
      </c>
    </row>
    <row r="2" spans="1:60" ht="24.95" customHeight="1" x14ac:dyDescent="0.2">
      <c r="A2" s="142" t="s">
        <v>7</v>
      </c>
      <c r="B2" s="49" t="s">
        <v>43</v>
      </c>
      <c r="C2" s="261" t="s">
        <v>44</v>
      </c>
      <c r="D2" s="262"/>
      <c r="E2" s="262"/>
      <c r="F2" s="262"/>
      <c r="G2" s="263"/>
      <c r="AG2" t="s">
        <v>114</v>
      </c>
    </row>
    <row r="3" spans="1:60" ht="24.95" customHeight="1" x14ac:dyDescent="0.2">
      <c r="A3" s="142" t="s">
        <v>8</v>
      </c>
      <c r="B3" s="49" t="s">
        <v>115</v>
      </c>
      <c r="C3" s="261" t="s">
        <v>52</v>
      </c>
      <c r="D3" s="262"/>
      <c r="E3" s="262"/>
      <c r="F3" s="262"/>
      <c r="G3" s="263"/>
      <c r="AC3" s="124" t="s">
        <v>116</v>
      </c>
      <c r="AG3" t="s">
        <v>117</v>
      </c>
    </row>
    <row r="4" spans="1:60" ht="24.95" customHeight="1" x14ac:dyDescent="0.2">
      <c r="A4" s="143" t="s">
        <v>9</v>
      </c>
      <c r="B4" s="144" t="s">
        <v>53</v>
      </c>
      <c r="C4" s="264" t="s">
        <v>52</v>
      </c>
      <c r="D4" s="265"/>
      <c r="E4" s="265"/>
      <c r="F4" s="265"/>
      <c r="G4" s="266"/>
      <c r="AG4" t="s">
        <v>118</v>
      </c>
    </row>
    <row r="5" spans="1:60" x14ac:dyDescent="0.2">
      <c r="D5" s="10"/>
    </row>
    <row r="6" spans="1:60" ht="38.25" x14ac:dyDescent="0.2">
      <c r="A6" s="146" t="s">
        <v>119</v>
      </c>
      <c r="B6" s="148" t="s">
        <v>120</v>
      </c>
      <c r="C6" s="148" t="s">
        <v>121</v>
      </c>
      <c r="D6" s="147" t="s">
        <v>122</v>
      </c>
      <c r="E6" s="146" t="s">
        <v>123</v>
      </c>
      <c r="F6" s="145" t="s">
        <v>124</v>
      </c>
      <c r="G6" s="146" t="s">
        <v>29</v>
      </c>
      <c r="H6" s="149" t="s">
        <v>30</v>
      </c>
      <c r="I6" s="149" t="s">
        <v>125</v>
      </c>
      <c r="J6" s="149" t="s">
        <v>31</v>
      </c>
      <c r="K6" s="149" t="s">
        <v>126</v>
      </c>
      <c r="L6" s="149" t="s">
        <v>127</v>
      </c>
      <c r="M6" s="149" t="s">
        <v>128</v>
      </c>
      <c r="N6" s="149" t="s">
        <v>129</v>
      </c>
      <c r="O6" s="149" t="s">
        <v>130</v>
      </c>
      <c r="P6" s="149" t="s">
        <v>131</v>
      </c>
      <c r="Q6" s="149" t="s">
        <v>132</v>
      </c>
      <c r="R6" s="149" t="s">
        <v>133</v>
      </c>
      <c r="S6" s="149" t="s">
        <v>134</v>
      </c>
      <c r="T6" s="149" t="s">
        <v>135</v>
      </c>
      <c r="U6" s="149" t="s">
        <v>136</v>
      </c>
      <c r="V6" s="149" t="s">
        <v>137</v>
      </c>
      <c r="W6" s="149" t="s">
        <v>138</v>
      </c>
      <c r="X6" s="149" t="s">
        <v>139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61" t="s">
        <v>140</v>
      </c>
      <c r="B8" s="162" t="s">
        <v>110</v>
      </c>
      <c r="C8" s="176" t="s">
        <v>27</v>
      </c>
      <c r="D8" s="163"/>
      <c r="E8" s="164"/>
      <c r="F8" s="165"/>
      <c r="G8" s="165">
        <f>SUMIF(AG9:AG18,"&lt;&gt;NOR",G9:G18)</f>
        <v>0</v>
      </c>
      <c r="H8" s="165"/>
      <c r="I8" s="165">
        <f>SUM(I9:I18)</f>
        <v>0</v>
      </c>
      <c r="J8" s="165"/>
      <c r="K8" s="165">
        <f>SUM(K9:K18)</f>
        <v>0</v>
      </c>
      <c r="L8" s="165"/>
      <c r="M8" s="165">
        <f>SUM(M9:M18)</f>
        <v>0</v>
      </c>
      <c r="N8" s="165"/>
      <c r="O8" s="165">
        <f>SUM(O9:O18)</f>
        <v>0</v>
      </c>
      <c r="P8" s="165"/>
      <c r="Q8" s="165">
        <f>SUM(Q9:Q18)</f>
        <v>0</v>
      </c>
      <c r="R8" s="165"/>
      <c r="S8" s="165"/>
      <c r="T8" s="166"/>
      <c r="U8" s="160"/>
      <c r="V8" s="160">
        <f>SUM(V9:V18)</f>
        <v>0</v>
      </c>
      <c r="W8" s="160"/>
      <c r="X8" s="160"/>
      <c r="AG8" t="s">
        <v>141</v>
      </c>
    </row>
    <row r="9" spans="1:60" outlineLevel="1" x14ac:dyDescent="0.2">
      <c r="A9" s="167">
        <v>1</v>
      </c>
      <c r="B9" s="168" t="s">
        <v>142</v>
      </c>
      <c r="C9" s="177" t="s">
        <v>143</v>
      </c>
      <c r="D9" s="169" t="s">
        <v>144</v>
      </c>
      <c r="E9" s="170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/>
      <c r="S9" s="172" t="s">
        <v>145</v>
      </c>
      <c r="T9" s="173" t="s">
        <v>146</v>
      </c>
      <c r="U9" s="159">
        <v>0</v>
      </c>
      <c r="V9" s="159">
        <f>ROUND(E9*U9,2)</f>
        <v>0</v>
      </c>
      <c r="W9" s="159"/>
      <c r="X9" s="159" t="s">
        <v>147</v>
      </c>
      <c r="Y9" s="150"/>
      <c r="Z9" s="150"/>
      <c r="AA9" s="150"/>
      <c r="AB9" s="150"/>
      <c r="AC9" s="150"/>
      <c r="AD9" s="150"/>
      <c r="AE9" s="150"/>
      <c r="AF9" s="150"/>
      <c r="AG9" s="150" t="s">
        <v>148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1" x14ac:dyDescent="0.2">
      <c r="A10" s="157"/>
      <c r="B10" s="158"/>
      <c r="C10" s="256" t="s">
        <v>149</v>
      </c>
      <c r="D10" s="257"/>
      <c r="E10" s="257"/>
      <c r="F10" s="257"/>
      <c r="G10" s="257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0"/>
      <c r="Z10" s="150"/>
      <c r="AA10" s="150"/>
      <c r="AB10" s="150"/>
      <c r="AC10" s="150"/>
      <c r="AD10" s="150"/>
      <c r="AE10" s="150"/>
      <c r="AF10" s="150"/>
      <c r="AG10" s="150" t="s">
        <v>150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4" t="str">
        <f>C10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67">
        <v>2</v>
      </c>
      <c r="B11" s="168" t="s">
        <v>151</v>
      </c>
      <c r="C11" s="177" t="s">
        <v>152</v>
      </c>
      <c r="D11" s="169" t="s">
        <v>144</v>
      </c>
      <c r="E11" s="170">
        <v>1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72">
        <v>0</v>
      </c>
      <c r="O11" s="172">
        <f>ROUND(E11*N11,2)</f>
        <v>0</v>
      </c>
      <c r="P11" s="172">
        <v>0</v>
      </c>
      <c r="Q11" s="172">
        <f>ROUND(E11*P11,2)</f>
        <v>0</v>
      </c>
      <c r="R11" s="172"/>
      <c r="S11" s="172" t="s">
        <v>145</v>
      </c>
      <c r="T11" s="173" t="s">
        <v>146</v>
      </c>
      <c r="U11" s="159">
        <v>0</v>
      </c>
      <c r="V11" s="159">
        <f>ROUND(E11*U11,2)</f>
        <v>0</v>
      </c>
      <c r="W11" s="159"/>
      <c r="X11" s="159" t="s">
        <v>147</v>
      </c>
      <c r="Y11" s="150"/>
      <c r="Z11" s="150"/>
      <c r="AA11" s="150"/>
      <c r="AB11" s="150"/>
      <c r="AC11" s="150"/>
      <c r="AD11" s="150"/>
      <c r="AE11" s="150"/>
      <c r="AF11" s="150"/>
      <c r="AG11" s="150" t="s">
        <v>148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33.75" outlineLevel="1" x14ac:dyDescent="0.2">
      <c r="A12" s="157"/>
      <c r="B12" s="158"/>
      <c r="C12" s="256" t="s">
        <v>153</v>
      </c>
      <c r="D12" s="257"/>
      <c r="E12" s="257"/>
      <c r="F12" s="257"/>
      <c r="G12" s="257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0"/>
      <c r="Z12" s="150"/>
      <c r="AA12" s="150"/>
      <c r="AB12" s="150"/>
      <c r="AC12" s="150"/>
      <c r="AD12" s="150"/>
      <c r="AE12" s="150"/>
      <c r="AF12" s="150"/>
      <c r="AG12" s="150" t="s">
        <v>150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74" t="str">
        <f>C12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67">
        <v>3</v>
      </c>
      <c r="B13" s="168" t="s">
        <v>154</v>
      </c>
      <c r="C13" s="177" t="s">
        <v>155</v>
      </c>
      <c r="D13" s="169" t="s">
        <v>144</v>
      </c>
      <c r="E13" s="170">
        <v>1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2">
        <v>0</v>
      </c>
      <c r="O13" s="172">
        <f>ROUND(E13*N13,2)</f>
        <v>0</v>
      </c>
      <c r="P13" s="172">
        <v>0</v>
      </c>
      <c r="Q13" s="172">
        <f>ROUND(E13*P13,2)</f>
        <v>0</v>
      </c>
      <c r="R13" s="172"/>
      <c r="S13" s="172" t="s">
        <v>145</v>
      </c>
      <c r="T13" s="173" t="s">
        <v>146</v>
      </c>
      <c r="U13" s="159">
        <v>0</v>
      </c>
      <c r="V13" s="159">
        <f>ROUND(E13*U13,2)</f>
        <v>0</v>
      </c>
      <c r="W13" s="159"/>
      <c r="X13" s="159" t="s">
        <v>147</v>
      </c>
      <c r="Y13" s="150"/>
      <c r="Z13" s="150"/>
      <c r="AA13" s="150"/>
      <c r="AB13" s="150"/>
      <c r="AC13" s="150"/>
      <c r="AD13" s="150"/>
      <c r="AE13" s="150"/>
      <c r="AF13" s="150"/>
      <c r="AG13" s="150" t="s">
        <v>148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2.5" outlineLevel="1" x14ac:dyDescent="0.2">
      <c r="A14" s="157"/>
      <c r="B14" s="158"/>
      <c r="C14" s="256" t="s">
        <v>156</v>
      </c>
      <c r="D14" s="257"/>
      <c r="E14" s="257"/>
      <c r="F14" s="257"/>
      <c r="G14" s="257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0"/>
      <c r="Z14" s="150"/>
      <c r="AA14" s="150"/>
      <c r="AB14" s="150"/>
      <c r="AC14" s="150"/>
      <c r="AD14" s="150"/>
      <c r="AE14" s="150"/>
      <c r="AF14" s="150"/>
      <c r="AG14" s="150" t="s">
        <v>150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74" t="str">
        <f>C14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67">
        <v>4</v>
      </c>
      <c r="B15" s="168" t="s">
        <v>157</v>
      </c>
      <c r="C15" s="177" t="s">
        <v>158</v>
      </c>
      <c r="D15" s="169" t="s">
        <v>144</v>
      </c>
      <c r="E15" s="170">
        <v>1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2">
        <v>0</v>
      </c>
      <c r="O15" s="172">
        <f>ROUND(E15*N15,2)</f>
        <v>0</v>
      </c>
      <c r="P15" s="172">
        <v>0</v>
      </c>
      <c r="Q15" s="172">
        <f>ROUND(E15*P15,2)</f>
        <v>0</v>
      </c>
      <c r="R15" s="172"/>
      <c r="S15" s="172" t="s">
        <v>145</v>
      </c>
      <c r="T15" s="173" t="s">
        <v>146</v>
      </c>
      <c r="U15" s="159">
        <v>0</v>
      </c>
      <c r="V15" s="159">
        <f>ROUND(E15*U15,2)</f>
        <v>0</v>
      </c>
      <c r="W15" s="159"/>
      <c r="X15" s="159" t="s">
        <v>147</v>
      </c>
      <c r="Y15" s="150"/>
      <c r="Z15" s="150"/>
      <c r="AA15" s="150"/>
      <c r="AB15" s="150"/>
      <c r="AC15" s="150"/>
      <c r="AD15" s="150"/>
      <c r="AE15" s="150"/>
      <c r="AF15" s="150"/>
      <c r="AG15" s="150" t="s">
        <v>148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2.5" outlineLevel="1" x14ac:dyDescent="0.2">
      <c r="A16" s="157"/>
      <c r="B16" s="158"/>
      <c r="C16" s="256" t="s">
        <v>159</v>
      </c>
      <c r="D16" s="257"/>
      <c r="E16" s="257"/>
      <c r="F16" s="257"/>
      <c r="G16" s="257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0"/>
      <c r="Z16" s="150"/>
      <c r="AA16" s="150"/>
      <c r="AB16" s="150"/>
      <c r="AC16" s="150"/>
      <c r="AD16" s="150"/>
      <c r="AE16" s="150"/>
      <c r="AF16" s="150"/>
      <c r="AG16" s="150" t="s">
        <v>150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74" t="str">
        <f>C16</f>
        <v>Náklady na ztížené provádění stavebních prací v důsledku nepřerušeného provozu na staveništi nebo v případech nepřerušeného provozu v objektech v nichž se stavební práce provádí.</v>
      </c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67">
        <v>5</v>
      </c>
      <c r="B17" s="168" t="s">
        <v>160</v>
      </c>
      <c r="C17" s="177" t="s">
        <v>161</v>
      </c>
      <c r="D17" s="169" t="s">
        <v>144</v>
      </c>
      <c r="E17" s="170">
        <v>1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2">
        <v>0</v>
      </c>
      <c r="O17" s="172">
        <f>ROUND(E17*N17,2)</f>
        <v>0</v>
      </c>
      <c r="P17" s="172">
        <v>0</v>
      </c>
      <c r="Q17" s="172">
        <f>ROUND(E17*P17,2)</f>
        <v>0</v>
      </c>
      <c r="R17" s="172"/>
      <c r="S17" s="172" t="s">
        <v>145</v>
      </c>
      <c r="T17" s="173" t="s">
        <v>146</v>
      </c>
      <c r="U17" s="159">
        <v>0</v>
      </c>
      <c r="V17" s="159">
        <f>ROUND(E17*U17,2)</f>
        <v>0</v>
      </c>
      <c r="W17" s="159"/>
      <c r="X17" s="159" t="s">
        <v>147</v>
      </c>
      <c r="Y17" s="150"/>
      <c r="Z17" s="150"/>
      <c r="AA17" s="150"/>
      <c r="AB17" s="150"/>
      <c r="AC17" s="150"/>
      <c r="AD17" s="150"/>
      <c r="AE17" s="150"/>
      <c r="AF17" s="150"/>
      <c r="AG17" s="150" t="s">
        <v>148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256" t="s">
        <v>162</v>
      </c>
      <c r="D18" s="257"/>
      <c r="E18" s="257"/>
      <c r="F18" s="257"/>
      <c r="G18" s="257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0"/>
      <c r="Z18" s="150"/>
      <c r="AA18" s="150"/>
      <c r="AB18" s="150"/>
      <c r="AC18" s="150"/>
      <c r="AD18" s="150"/>
      <c r="AE18" s="150"/>
      <c r="AF18" s="150"/>
      <c r="AG18" s="150" t="s">
        <v>150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x14ac:dyDescent="0.2">
      <c r="A19" s="161" t="s">
        <v>140</v>
      </c>
      <c r="B19" s="162" t="s">
        <v>111</v>
      </c>
      <c r="C19" s="176" t="s">
        <v>28</v>
      </c>
      <c r="D19" s="163"/>
      <c r="E19" s="164"/>
      <c r="F19" s="165"/>
      <c r="G19" s="165">
        <f>SUMIF(AG20:AG29,"&lt;&gt;NOR",G20:G29)</f>
        <v>0</v>
      </c>
      <c r="H19" s="165"/>
      <c r="I19" s="165">
        <f>SUM(I20:I29)</f>
        <v>0</v>
      </c>
      <c r="J19" s="165"/>
      <c r="K19" s="165">
        <f>SUM(K20:K29)</f>
        <v>0</v>
      </c>
      <c r="L19" s="165"/>
      <c r="M19" s="165">
        <f>SUM(M20:M29)</f>
        <v>0</v>
      </c>
      <c r="N19" s="165"/>
      <c r="O19" s="165">
        <f>SUM(O20:O29)</f>
        <v>0</v>
      </c>
      <c r="P19" s="165"/>
      <c r="Q19" s="165">
        <f>SUM(Q20:Q29)</f>
        <v>0</v>
      </c>
      <c r="R19" s="165"/>
      <c r="S19" s="165"/>
      <c r="T19" s="166"/>
      <c r="U19" s="160"/>
      <c r="V19" s="160">
        <f>SUM(V20:V29)</f>
        <v>0</v>
      </c>
      <c r="W19" s="160"/>
      <c r="X19" s="160"/>
      <c r="AG19" t="s">
        <v>141</v>
      </c>
    </row>
    <row r="20" spans="1:60" outlineLevel="1" x14ac:dyDescent="0.2">
      <c r="A20" s="167">
        <v>6</v>
      </c>
      <c r="B20" s="168" t="s">
        <v>163</v>
      </c>
      <c r="C20" s="177" t="s">
        <v>164</v>
      </c>
      <c r="D20" s="169" t="s">
        <v>144</v>
      </c>
      <c r="E20" s="170">
        <v>1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72">
        <v>0</v>
      </c>
      <c r="O20" s="172">
        <f>ROUND(E20*N20,2)</f>
        <v>0</v>
      </c>
      <c r="P20" s="172">
        <v>0</v>
      </c>
      <c r="Q20" s="172">
        <f>ROUND(E20*P20,2)</f>
        <v>0</v>
      </c>
      <c r="R20" s="172"/>
      <c r="S20" s="172" t="s">
        <v>145</v>
      </c>
      <c r="T20" s="173" t="s">
        <v>146</v>
      </c>
      <c r="U20" s="159">
        <v>0</v>
      </c>
      <c r="V20" s="159">
        <f>ROUND(E20*U20,2)</f>
        <v>0</v>
      </c>
      <c r="W20" s="159"/>
      <c r="X20" s="159" t="s">
        <v>147</v>
      </c>
      <c r="Y20" s="150"/>
      <c r="Z20" s="150"/>
      <c r="AA20" s="150"/>
      <c r="AB20" s="150"/>
      <c r="AC20" s="150"/>
      <c r="AD20" s="150"/>
      <c r="AE20" s="150"/>
      <c r="AF20" s="150"/>
      <c r="AG20" s="150" t="s">
        <v>148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57"/>
      <c r="B21" s="158"/>
      <c r="C21" s="256" t="s">
        <v>165</v>
      </c>
      <c r="D21" s="257"/>
      <c r="E21" s="257"/>
      <c r="F21" s="257"/>
      <c r="G21" s="257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0"/>
      <c r="Z21" s="150"/>
      <c r="AA21" s="150"/>
      <c r="AB21" s="150"/>
      <c r="AC21" s="150"/>
      <c r="AD21" s="150"/>
      <c r="AE21" s="150"/>
      <c r="AF21" s="150"/>
      <c r="AG21" s="150" t="s">
        <v>150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67">
        <v>7</v>
      </c>
      <c r="B22" s="168" t="s">
        <v>166</v>
      </c>
      <c r="C22" s="177" t="s">
        <v>167</v>
      </c>
      <c r="D22" s="169" t="s">
        <v>144</v>
      </c>
      <c r="E22" s="170">
        <v>1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2">
        <v>0</v>
      </c>
      <c r="O22" s="172">
        <f>ROUND(E22*N22,2)</f>
        <v>0</v>
      </c>
      <c r="P22" s="172">
        <v>0</v>
      </c>
      <c r="Q22" s="172">
        <f>ROUND(E22*P22,2)</f>
        <v>0</v>
      </c>
      <c r="R22" s="172"/>
      <c r="S22" s="172" t="s">
        <v>145</v>
      </c>
      <c r="T22" s="173" t="s">
        <v>146</v>
      </c>
      <c r="U22" s="159">
        <v>0</v>
      </c>
      <c r="V22" s="159">
        <f>ROUND(E22*U22,2)</f>
        <v>0</v>
      </c>
      <c r="W22" s="159"/>
      <c r="X22" s="159" t="s">
        <v>147</v>
      </c>
      <c r="Y22" s="150"/>
      <c r="Z22" s="150"/>
      <c r="AA22" s="150"/>
      <c r="AB22" s="150"/>
      <c r="AC22" s="150"/>
      <c r="AD22" s="150"/>
      <c r="AE22" s="150"/>
      <c r="AF22" s="150"/>
      <c r="AG22" s="150" t="s">
        <v>148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57"/>
      <c r="B23" s="158"/>
      <c r="C23" s="256" t="s">
        <v>168</v>
      </c>
      <c r="D23" s="257"/>
      <c r="E23" s="257"/>
      <c r="F23" s="257"/>
      <c r="G23" s="257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0"/>
      <c r="Z23" s="150"/>
      <c r="AA23" s="150"/>
      <c r="AB23" s="150"/>
      <c r="AC23" s="150"/>
      <c r="AD23" s="150"/>
      <c r="AE23" s="150"/>
      <c r="AF23" s="150"/>
      <c r="AG23" s="150" t="s">
        <v>150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74" t="str">
        <f>C23</f>
        <v>Náklady na vyhotovení dokumentace skutečného provedení stavby a její předání objednateli v požadované formě a požadovaném počtu.</v>
      </c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67">
        <v>8</v>
      </c>
      <c r="B24" s="168" t="s">
        <v>169</v>
      </c>
      <c r="C24" s="177" t="s">
        <v>170</v>
      </c>
      <c r="D24" s="169" t="s">
        <v>144</v>
      </c>
      <c r="E24" s="170">
        <v>1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2">
        <v>0</v>
      </c>
      <c r="O24" s="172">
        <f>ROUND(E24*N24,2)</f>
        <v>0</v>
      </c>
      <c r="P24" s="172">
        <v>0</v>
      </c>
      <c r="Q24" s="172">
        <f>ROUND(E24*P24,2)</f>
        <v>0</v>
      </c>
      <c r="R24" s="172"/>
      <c r="S24" s="172" t="s">
        <v>145</v>
      </c>
      <c r="T24" s="173" t="s">
        <v>146</v>
      </c>
      <c r="U24" s="159">
        <v>0</v>
      </c>
      <c r="V24" s="159">
        <f>ROUND(E24*U24,2)</f>
        <v>0</v>
      </c>
      <c r="W24" s="159"/>
      <c r="X24" s="159" t="s">
        <v>147</v>
      </c>
      <c r="Y24" s="150"/>
      <c r="Z24" s="150"/>
      <c r="AA24" s="150"/>
      <c r="AB24" s="150"/>
      <c r="AC24" s="150"/>
      <c r="AD24" s="150"/>
      <c r="AE24" s="150"/>
      <c r="AF24" s="150"/>
      <c r="AG24" s="150" t="s">
        <v>148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7"/>
      <c r="B25" s="158"/>
      <c r="C25" s="256" t="s">
        <v>171</v>
      </c>
      <c r="D25" s="257"/>
      <c r="E25" s="257"/>
      <c r="F25" s="257"/>
      <c r="G25" s="257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0"/>
      <c r="Z25" s="150"/>
      <c r="AA25" s="150"/>
      <c r="AB25" s="150"/>
      <c r="AC25" s="150"/>
      <c r="AD25" s="150"/>
      <c r="AE25" s="150"/>
      <c r="AF25" s="150"/>
      <c r="AG25" s="150" t="s">
        <v>150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74" t="str">
        <f>C25</f>
        <v>Náklady zhotovitele, které vzniknou v souvislosti s povinnostmi zhotovitele při předání a převzetí díla.</v>
      </c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67">
        <v>9</v>
      </c>
      <c r="B26" s="168" t="s">
        <v>172</v>
      </c>
      <c r="C26" s="177" t="s">
        <v>173</v>
      </c>
      <c r="D26" s="169" t="s">
        <v>144</v>
      </c>
      <c r="E26" s="170">
        <v>1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72">
        <v>0</v>
      </c>
      <c r="O26" s="172">
        <f>ROUND(E26*N26,2)</f>
        <v>0</v>
      </c>
      <c r="P26" s="172">
        <v>0</v>
      </c>
      <c r="Q26" s="172">
        <f>ROUND(E26*P26,2)</f>
        <v>0</v>
      </c>
      <c r="R26" s="172"/>
      <c r="S26" s="172" t="s">
        <v>145</v>
      </c>
      <c r="T26" s="173" t="s">
        <v>146</v>
      </c>
      <c r="U26" s="159">
        <v>0</v>
      </c>
      <c r="V26" s="159">
        <f>ROUND(E26*U26,2)</f>
        <v>0</v>
      </c>
      <c r="W26" s="159"/>
      <c r="X26" s="159" t="s">
        <v>147</v>
      </c>
      <c r="Y26" s="150"/>
      <c r="Z26" s="150"/>
      <c r="AA26" s="150"/>
      <c r="AB26" s="150"/>
      <c r="AC26" s="150"/>
      <c r="AD26" s="150"/>
      <c r="AE26" s="150"/>
      <c r="AF26" s="150"/>
      <c r="AG26" s="150" t="s">
        <v>148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ht="22.5" outlineLevel="1" x14ac:dyDescent="0.2">
      <c r="A27" s="157"/>
      <c r="B27" s="158"/>
      <c r="C27" s="256" t="s">
        <v>174</v>
      </c>
      <c r="D27" s="257"/>
      <c r="E27" s="257"/>
      <c r="F27" s="257"/>
      <c r="G27" s="257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0"/>
      <c r="Z27" s="150"/>
      <c r="AA27" s="150"/>
      <c r="AB27" s="150"/>
      <c r="AC27" s="150"/>
      <c r="AD27" s="150"/>
      <c r="AE27" s="150"/>
      <c r="AF27" s="150"/>
      <c r="AG27" s="150" t="s">
        <v>150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74" t="str">
        <f>C27</f>
        <v>Před demontáží každé stěny je potřeba provést sondy v délce 1m á1m délky aby bylo možno ověřit, že daná příčka je nenosná a není zatížena stropními panely či jinými skrytými konstrukcemi.</v>
      </c>
      <c r="BB27" s="150"/>
      <c r="BC27" s="150"/>
      <c r="BD27" s="150"/>
      <c r="BE27" s="150"/>
      <c r="BF27" s="150"/>
      <c r="BG27" s="150"/>
      <c r="BH27" s="150"/>
    </row>
    <row r="28" spans="1:60" ht="22.5" outlineLevel="1" x14ac:dyDescent="0.2">
      <c r="A28" s="157"/>
      <c r="B28" s="158"/>
      <c r="C28" s="258" t="s">
        <v>175</v>
      </c>
      <c r="D28" s="259"/>
      <c r="E28" s="259"/>
      <c r="F28" s="259"/>
      <c r="G28" s="2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0"/>
      <c r="Z28" s="150"/>
      <c r="AA28" s="150"/>
      <c r="AB28" s="150"/>
      <c r="AC28" s="150"/>
      <c r="AD28" s="150"/>
      <c r="AE28" s="150"/>
      <c r="AF28" s="150"/>
      <c r="AG28" s="150" t="s">
        <v>150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74" t="str">
        <f>C28</f>
        <v>Omítka při stropní konstrukci bude v místech sond částečně očištěna na panel a to v tom rozsahu, aby bylo možné ověřit směr panelů a jejich osazení. Omítka při stropní konstrukci bude očištěna jak v prostoru šaten, tak v prostoru chodeb.</v>
      </c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67">
        <v>10</v>
      </c>
      <c r="B29" s="168" t="s">
        <v>176</v>
      </c>
      <c r="C29" s="177" t="s">
        <v>177</v>
      </c>
      <c r="D29" s="169" t="s">
        <v>144</v>
      </c>
      <c r="E29" s="170">
        <v>1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2">
        <v>0</v>
      </c>
      <c r="O29" s="172">
        <f>ROUND(E29*N29,2)</f>
        <v>0</v>
      </c>
      <c r="P29" s="172">
        <v>0</v>
      </c>
      <c r="Q29" s="172">
        <f>ROUND(E29*P29,2)</f>
        <v>0</v>
      </c>
      <c r="R29" s="172"/>
      <c r="S29" s="172" t="s">
        <v>145</v>
      </c>
      <c r="T29" s="173" t="s">
        <v>146</v>
      </c>
      <c r="U29" s="159">
        <v>0</v>
      </c>
      <c r="V29" s="159">
        <f>ROUND(E29*U29,2)</f>
        <v>0</v>
      </c>
      <c r="W29" s="159"/>
      <c r="X29" s="159" t="s">
        <v>147</v>
      </c>
      <c r="Y29" s="150"/>
      <c r="Z29" s="150"/>
      <c r="AA29" s="150"/>
      <c r="AB29" s="150"/>
      <c r="AC29" s="150"/>
      <c r="AD29" s="150"/>
      <c r="AE29" s="150"/>
      <c r="AF29" s="150"/>
      <c r="AG29" s="150" t="s">
        <v>148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x14ac:dyDescent="0.2">
      <c r="A30" s="3"/>
      <c r="B30" s="4"/>
      <c r="C30" s="178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AE30">
        <v>15</v>
      </c>
      <c r="AF30">
        <v>21</v>
      </c>
      <c r="AG30" t="s">
        <v>127</v>
      </c>
    </row>
    <row r="31" spans="1:60" x14ac:dyDescent="0.2">
      <c r="A31" s="153"/>
      <c r="B31" s="154" t="s">
        <v>29</v>
      </c>
      <c r="C31" s="179"/>
      <c r="D31" s="155"/>
      <c r="E31" s="156"/>
      <c r="F31" s="156"/>
      <c r="G31" s="175">
        <f>G8+G19</f>
        <v>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E31">
        <f>SUMIF(L7:L29,AE30,G7:G29)</f>
        <v>0</v>
      </c>
      <c r="AF31">
        <f>SUMIF(L7:L29,AF30,G7:G29)</f>
        <v>0</v>
      </c>
      <c r="AG31" t="s">
        <v>178</v>
      </c>
    </row>
    <row r="32" spans="1:60" x14ac:dyDescent="0.2">
      <c r="C32" s="180"/>
      <c r="D32" s="10"/>
      <c r="AG32" t="s">
        <v>179</v>
      </c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4">
    <mergeCell ref="C12:G12"/>
    <mergeCell ref="A1:G1"/>
    <mergeCell ref="C2:G2"/>
    <mergeCell ref="C3:G3"/>
    <mergeCell ref="C4:G4"/>
    <mergeCell ref="C10:G10"/>
    <mergeCell ref="C27:G27"/>
    <mergeCell ref="C28:G28"/>
    <mergeCell ref="C14:G14"/>
    <mergeCell ref="C16:G16"/>
    <mergeCell ref="C18:G18"/>
    <mergeCell ref="C21:G21"/>
    <mergeCell ref="C23:G23"/>
    <mergeCell ref="C25:G2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2"/>
  <sheetViews>
    <sheetView tabSelected="1" workbookViewId="0">
      <pane ySplit="7" topLeftCell="A472" activePane="bottomLeft" state="frozen"/>
      <selection pane="bottomLeft" activeCell="D485" sqref="D485"/>
    </sheetView>
  </sheetViews>
  <sheetFormatPr defaultRowHeight="12.75" outlineLevelRow="1" x14ac:dyDescent="0.2"/>
  <cols>
    <col min="1" max="1" width="3.42578125" customWidth="1" collapsed="1"/>
    <col min="2" max="2" width="12.5703125" style="124" customWidth="1" collapsed="1"/>
    <col min="3" max="3" width="63.28515625" style="124" customWidth="1" collapsed="1"/>
    <col min="4" max="4" width="4.85546875" customWidth="1" collapsed="1"/>
    <col min="5" max="5" width="10.5703125" customWidth="1" collapsed="1"/>
    <col min="6" max="6" width="9.85546875" customWidth="1" collapsed="1"/>
    <col min="7" max="7" width="12.7109375" customWidth="1" collapsed="1"/>
    <col min="8" max="17" width="0" hidden="1" customWidth="1" collapsed="1"/>
    <col min="18" max="18" width="6.85546875" customWidth="1" collapsed="1"/>
    <col min="20" max="24" width="0" hidden="1" customWidth="1" collapsed="1"/>
    <col min="29" max="29" width="0" hidden="1" customWidth="1" collapsed="1"/>
    <col min="31" max="41" width="0" hidden="1" customWidth="1" collapsed="1"/>
    <col min="53" max="53" width="98.7109375" customWidth="1" collapsed="1"/>
  </cols>
  <sheetData>
    <row r="1" spans="1:60" ht="15.75" customHeight="1" x14ac:dyDescent="0.25">
      <c r="A1" s="260" t="s">
        <v>180</v>
      </c>
      <c r="B1" s="260"/>
      <c r="C1" s="260"/>
      <c r="D1" s="260"/>
      <c r="E1" s="260"/>
      <c r="F1" s="260"/>
      <c r="G1" s="260"/>
      <c r="AG1" t="s">
        <v>113</v>
      </c>
    </row>
    <row r="2" spans="1:60" ht="24.95" customHeight="1" x14ac:dyDescent="0.2">
      <c r="A2" s="142" t="s">
        <v>7</v>
      </c>
      <c r="B2" s="49" t="s">
        <v>43</v>
      </c>
      <c r="C2" s="261" t="s">
        <v>44</v>
      </c>
      <c r="D2" s="262"/>
      <c r="E2" s="262"/>
      <c r="F2" s="262"/>
      <c r="G2" s="263"/>
      <c r="AG2" t="s">
        <v>114</v>
      </c>
    </row>
    <row r="3" spans="1:60" ht="24.95" customHeight="1" x14ac:dyDescent="0.2">
      <c r="A3" s="142" t="s">
        <v>8</v>
      </c>
      <c r="B3" s="49" t="s">
        <v>55</v>
      </c>
      <c r="C3" s="261" t="s">
        <v>56</v>
      </c>
      <c r="D3" s="262"/>
      <c r="E3" s="262"/>
      <c r="F3" s="262"/>
      <c r="G3" s="263"/>
      <c r="AC3" s="124" t="s">
        <v>114</v>
      </c>
      <c r="AG3" t="s">
        <v>117</v>
      </c>
    </row>
    <row r="4" spans="1:60" ht="24.95" customHeight="1" x14ac:dyDescent="0.2">
      <c r="A4" s="143" t="s">
        <v>9</v>
      </c>
      <c r="B4" s="144" t="s">
        <v>53</v>
      </c>
      <c r="C4" s="264" t="s">
        <v>57</v>
      </c>
      <c r="D4" s="265"/>
      <c r="E4" s="265"/>
      <c r="F4" s="265"/>
      <c r="G4" s="266"/>
      <c r="AG4" t="s">
        <v>118</v>
      </c>
    </row>
    <row r="5" spans="1:60" x14ac:dyDescent="0.2">
      <c r="D5" s="10"/>
    </row>
    <row r="6" spans="1:60" ht="38.25" x14ac:dyDescent="0.2">
      <c r="A6" s="146" t="s">
        <v>119</v>
      </c>
      <c r="B6" s="148" t="s">
        <v>120</v>
      </c>
      <c r="C6" s="148" t="s">
        <v>121</v>
      </c>
      <c r="D6" s="147" t="s">
        <v>122</v>
      </c>
      <c r="E6" s="146" t="s">
        <v>123</v>
      </c>
      <c r="F6" s="145" t="s">
        <v>124</v>
      </c>
      <c r="G6" s="146" t="s">
        <v>29</v>
      </c>
      <c r="H6" s="149" t="s">
        <v>30</v>
      </c>
      <c r="I6" s="149" t="s">
        <v>125</v>
      </c>
      <c r="J6" s="149" t="s">
        <v>31</v>
      </c>
      <c r="K6" s="149" t="s">
        <v>126</v>
      </c>
      <c r="L6" s="149" t="s">
        <v>127</v>
      </c>
      <c r="M6" s="149" t="s">
        <v>128</v>
      </c>
      <c r="N6" s="149" t="s">
        <v>129</v>
      </c>
      <c r="O6" s="149" t="s">
        <v>130</v>
      </c>
      <c r="P6" s="149" t="s">
        <v>131</v>
      </c>
      <c r="Q6" s="149" t="s">
        <v>132</v>
      </c>
      <c r="R6" s="149" t="s">
        <v>133</v>
      </c>
      <c r="S6" s="149" t="s">
        <v>134</v>
      </c>
      <c r="T6" s="149" t="s">
        <v>135</v>
      </c>
      <c r="U6" s="149" t="s">
        <v>136</v>
      </c>
      <c r="V6" s="149" t="s">
        <v>137</v>
      </c>
      <c r="W6" s="149" t="s">
        <v>138</v>
      </c>
      <c r="X6" s="149" t="s">
        <v>139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61" t="s">
        <v>140</v>
      </c>
      <c r="B8" s="162" t="s">
        <v>73</v>
      </c>
      <c r="C8" s="176" t="s">
        <v>74</v>
      </c>
      <c r="D8" s="163"/>
      <c r="E8" s="164"/>
      <c r="F8" s="165"/>
      <c r="G8" s="165">
        <f>SUMIF(AG9:AG18,"&lt;&gt;NOR",G9:G18)</f>
        <v>0</v>
      </c>
      <c r="H8" s="165"/>
      <c r="I8" s="165">
        <f>SUM(I9:I18)</f>
        <v>0</v>
      </c>
      <c r="J8" s="165"/>
      <c r="K8" s="165">
        <f>SUM(K9:K18)</f>
        <v>0</v>
      </c>
      <c r="L8" s="165"/>
      <c r="M8" s="165">
        <f>SUM(M9:M18)</f>
        <v>0</v>
      </c>
      <c r="N8" s="165"/>
      <c r="O8" s="165">
        <f>SUM(O9:O18)</f>
        <v>4.33</v>
      </c>
      <c r="P8" s="165"/>
      <c r="Q8" s="165">
        <f>SUM(Q9:Q18)</f>
        <v>0</v>
      </c>
      <c r="R8" s="165"/>
      <c r="S8" s="165"/>
      <c r="T8" s="166"/>
      <c r="U8" s="160"/>
      <c r="V8" s="160">
        <f>SUM(V9:V18)</f>
        <v>9.5499999999999989</v>
      </c>
      <c r="W8" s="160"/>
      <c r="X8" s="160"/>
      <c r="AG8" t="s">
        <v>141</v>
      </c>
    </row>
    <row r="9" spans="1:60" ht="22.5" outlineLevel="1" x14ac:dyDescent="0.2">
      <c r="A9" s="167">
        <v>1</v>
      </c>
      <c r="B9" s="168" t="s">
        <v>181</v>
      </c>
      <c r="C9" s="177" t="s">
        <v>182</v>
      </c>
      <c r="D9" s="169" t="s">
        <v>183</v>
      </c>
      <c r="E9" s="170">
        <v>2.3351000000000002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1.79484</v>
      </c>
      <c r="O9" s="172">
        <f>ROUND(E9*N9,2)</f>
        <v>4.1900000000000004</v>
      </c>
      <c r="P9" s="172">
        <v>0</v>
      </c>
      <c r="Q9" s="172">
        <f>ROUND(E9*P9,2)</f>
        <v>0</v>
      </c>
      <c r="R9" s="172" t="s">
        <v>184</v>
      </c>
      <c r="S9" s="172" t="s">
        <v>145</v>
      </c>
      <c r="T9" s="173" t="s">
        <v>145</v>
      </c>
      <c r="U9" s="159">
        <v>3.7650000000000001</v>
      </c>
      <c r="V9" s="159">
        <f>ROUND(E9*U9,2)</f>
        <v>8.7899999999999991</v>
      </c>
      <c r="W9" s="159"/>
      <c r="X9" s="159" t="s">
        <v>185</v>
      </c>
      <c r="Y9" s="150"/>
      <c r="Z9" s="150"/>
      <c r="AA9" s="150"/>
      <c r="AB9" s="150"/>
      <c r="AC9" s="150"/>
      <c r="AD9" s="150"/>
      <c r="AE9" s="150"/>
      <c r="AF9" s="150"/>
      <c r="AG9" s="150" t="s">
        <v>186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57"/>
      <c r="B10" s="158"/>
      <c r="C10" s="256" t="s">
        <v>187</v>
      </c>
      <c r="D10" s="257"/>
      <c r="E10" s="257"/>
      <c r="F10" s="257"/>
      <c r="G10" s="257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0"/>
      <c r="Z10" s="150"/>
      <c r="AA10" s="150"/>
      <c r="AB10" s="150"/>
      <c r="AC10" s="150"/>
      <c r="AD10" s="150"/>
      <c r="AE10" s="150"/>
      <c r="AF10" s="150"/>
      <c r="AG10" s="150" t="s">
        <v>150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7"/>
      <c r="B11" s="158"/>
      <c r="C11" s="194" t="s">
        <v>188</v>
      </c>
      <c r="D11" s="181"/>
      <c r="E11" s="182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0"/>
      <c r="Z11" s="150"/>
      <c r="AA11" s="150"/>
      <c r="AB11" s="150"/>
      <c r="AC11" s="150"/>
      <c r="AD11" s="150"/>
      <c r="AE11" s="150"/>
      <c r="AF11" s="150"/>
      <c r="AG11" s="150" t="s">
        <v>189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">
      <c r="A12" s="157"/>
      <c r="B12" s="158"/>
      <c r="C12" s="194" t="s">
        <v>190</v>
      </c>
      <c r="D12" s="181"/>
      <c r="E12" s="182">
        <v>0.16800000000000001</v>
      </c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0"/>
      <c r="Z12" s="150"/>
      <c r="AA12" s="150"/>
      <c r="AB12" s="150"/>
      <c r="AC12" s="150"/>
      <c r="AD12" s="150"/>
      <c r="AE12" s="150"/>
      <c r="AF12" s="150"/>
      <c r="AG12" s="150" t="s">
        <v>189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57"/>
      <c r="B13" s="158"/>
      <c r="C13" s="194" t="s">
        <v>191</v>
      </c>
      <c r="D13" s="181"/>
      <c r="E13" s="182">
        <v>0.55459999999999998</v>
      </c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0"/>
      <c r="Z13" s="150"/>
      <c r="AA13" s="150"/>
      <c r="AB13" s="150"/>
      <c r="AC13" s="150"/>
      <c r="AD13" s="150"/>
      <c r="AE13" s="150"/>
      <c r="AF13" s="150"/>
      <c r="AG13" s="150" t="s">
        <v>189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57"/>
      <c r="B14" s="158"/>
      <c r="C14" s="194" t="s">
        <v>192</v>
      </c>
      <c r="D14" s="181"/>
      <c r="E14" s="182">
        <v>0.61250000000000004</v>
      </c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0"/>
      <c r="Z14" s="150"/>
      <c r="AA14" s="150"/>
      <c r="AB14" s="150"/>
      <c r="AC14" s="150"/>
      <c r="AD14" s="150"/>
      <c r="AE14" s="150"/>
      <c r="AF14" s="150"/>
      <c r="AG14" s="150" t="s">
        <v>189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7"/>
      <c r="B15" s="158"/>
      <c r="C15" s="194" t="s">
        <v>193</v>
      </c>
      <c r="D15" s="181"/>
      <c r="E15" s="182">
        <v>1</v>
      </c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0"/>
      <c r="Z15" s="150"/>
      <c r="AA15" s="150"/>
      <c r="AB15" s="150"/>
      <c r="AC15" s="150"/>
      <c r="AD15" s="150"/>
      <c r="AE15" s="150"/>
      <c r="AF15" s="150"/>
      <c r="AG15" s="150" t="s">
        <v>189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2.5" outlineLevel="1" x14ac:dyDescent="0.2">
      <c r="A16" s="167">
        <v>2</v>
      </c>
      <c r="B16" s="168" t="s">
        <v>194</v>
      </c>
      <c r="C16" s="177" t="s">
        <v>195</v>
      </c>
      <c r="D16" s="169" t="s">
        <v>196</v>
      </c>
      <c r="E16" s="170">
        <v>3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2">
        <v>4.5289999999999997E-2</v>
      </c>
      <c r="O16" s="172">
        <f>ROUND(E16*N16,2)</f>
        <v>0.14000000000000001</v>
      </c>
      <c r="P16" s="172">
        <v>0</v>
      </c>
      <c r="Q16" s="172">
        <f>ROUND(E16*P16,2)</f>
        <v>0</v>
      </c>
      <c r="R16" s="172" t="s">
        <v>184</v>
      </c>
      <c r="S16" s="172" t="s">
        <v>145</v>
      </c>
      <c r="T16" s="173" t="s">
        <v>145</v>
      </c>
      <c r="U16" s="159">
        <v>0.2525</v>
      </c>
      <c r="V16" s="159">
        <f>ROUND(E16*U16,2)</f>
        <v>0.76</v>
      </c>
      <c r="W16" s="159"/>
      <c r="X16" s="159" t="s">
        <v>185</v>
      </c>
      <c r="Y16" s="150"/>
      <c r="Z16" s="150"/>
      <c r="AA16" s="150"/>
      <c r="AB16" s="150"/>
      <c r="AC16" s="150"/>
      <c r="AD16" s="150"/>
      <c r="AE16" s="150"/>
      <c r="AF16" s="150"/>
      <c r="AG16" s="150" t="s">
        <v>186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7"/>
      <c r="B17" s="158"/>
      <c r="C17" s="194" t="s">
        <v>197</v>
      </c>
      <c r="D17" s="181"/>
      <c r="E17" s="182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0"/>
      <c r="Z17" s="150"/>
      <c r="AA17" s="150"/>
      <c r="AB17" s="150"/>
      <c r="AC17" s="150"/>
      <c r="AD17" s="150"/>
      <c r="AE17" s="150"/>
      <c r="AF17" s="150"/>
      <c r="AG17" s="150" t="s">
        <v>189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7"/>
      <c r="B18" s="158"/>
      <c r="C18" s="194" t="s">
        <v>198</v>
      </c>
      <c r="D18" s="181"/>
      <c r="E18" s="182">
        <v>3</v>
      </c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0"/>
      <c r="Z18" s="150"/>
      <c r="AA18" s="150"/>
      <c r="AB18" s="150"/>
      <c r="AC18" s="150"/>
      <c r="AD18" s="150"/>
      <c r="AE18" s="150"/>
      <c r="AF18" s="150"/>
      <c r="AG18" s="150" t="s">
        <v>189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x14ac:dyDescent="0.2">
      <c r="A19" s="161" t="s">
        <v>140</v>
      </c>
      <c r="B19" s="162" t="s">
        <v>75</v>
      </c>
      <c r="C19" s="176" t="s">
        <v>76</v>
      </c>
      <c r="D19" s="163"/>
      <c r="E19" s="164"/>
      <c r="F19" s="165"/>
      <c r="G19" s="165">
        <f>SUMIF(AG20:AG33,"&lt;&gt;NOR",G20:G33)</f>
        <v>0</v>
      </c>
      <c r="H19" s="165"/>
      <c r="I19" s="165">
        <f>SUM(I20:I33)</f>
        <v>0</v>
      </c>
      <c r="J19" s="165"/>
      <c r="K19" s="165">
        <f>SUM(K20:K33)</f>
        <v>0</v>
      </c>
      <c r="L19" s="165"/>
      <c r="M19" s="165">
        <f>SUM(M20:M33)</f>
        <v>0</v>
      </c>
      <c r="N19" s="165"/>
      <c r="O19" s="165">
        <f>SUM(O20:O33)</f>
        <v>2.65</v>
      </c>
      <c r="P19" s="165"/>
      <c r="Q19" s="165">
        <f>SUM(Q20:Q33)</f>
        <v>0</v>
      </c>
      <c r="R19" s="165"/>
      <c r="S19" s="165"/>
      <c r="T19" s="166"/>
      <c r="U19" s="160"/>
      <c r="V19" s="160">
        <f>SUM(V20:V33)</f>
        <v>64.61</v>
      </c>
      <c r="W19" s="160"/>
      <c r="X19" s="160"/>
      <c r="AG19" t="s">
        <v>141</v>
      </c>
    </row>
    <row r="20" spans="1:60" outlineLevel="1" x14ac:dyDescent="0.2">
      <c r="A20" s="167">
        <v>3</v>
      </c>
      <c r="B20" s="168" t="s">
        <v>199</v>
      </c>
      <c r="C20" s="177" t="s">
        <v>200</v>
      </c>
      <c r="D20" s="169" t="s">
        <v>196</v>
      </c>
      <c r="E20" s="170">
        <v>20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72">
        <v>3.6459999999999999E-2</v>
      </c>
      <c r="O20" s="172">
        <f>ROUND(E20*N20,2)</f>
        <v>0.73</v>
      </c>
      <c r="P20" s="172">
        <v>0</v>
      </c>
      <c r="Q20" s="172">
        <f>ROUND(E20*P20,2)</f>
        <v>0</v>
      </c>
      <c r="R20" s="172" t="s">
        <v>201</v>
      </c>
      <c r="S20" s="172" t="s">
        <v>145</v>
      </c>
      <c r="T20" s="173" t="s">
        <v>145</v>
      </c>
      <c r="U20" s="159">
        <v>1.0941000000000001</v>
      </c>
      <c r="V20" s="159">
        <f>ROUND(E20*U20,2)</f>
        <v>21.88</v>
      </c>
      <c r="W20" s="159"/>
      <c r="X20" s="159" t="s">
        <v>185</v>
      </c>
      <c r="Y20" s="150"/>
      <c r="Z20" s="150"/>
      <c r="AA20" s="150"/>
      <c r="AB20" s="150"/>
      <c r="AC20" s="150"/>
      <c r="AD20" s="150"/>
      <c r="AE20" s="150"/>
      <c r="AF20" s="150"/>
      <c r="AG20" s="150" t="s">
        <v>186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57"/>
      <c r="B21" s="158"/>
      <c r="C21" s="267" t="s">
        <v>202</v>
      </c>
      <c r="D21" s="268"/>
      <c r="E21" s="268"/>
      <c r="F21" s="268"/>
      <c r="G21" s="268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0"/>
      <c r="Z21" s="150"/>
      <c r="AA21" s="150"/>
      <c r="AB21" s="150"/>
      <c r="AC21" s="150"/>
      <c r="AD21" s="150"/>
      <c r="AE21" s="150"/>
      <c r="AF21" s="150"/>
      <c r="AG21" s="150" t="s">
        <v>203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74" t="str">
        <f>C21</f>
        <v>jakoukoliv maltou, z pomocného pracovního lešení o výšce podlahy do 1900 mm a pro zatížení do 1,5 kPa,</v>
      </c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7"/>
      <c r="B22" s="158"/>
      <c r="C22" s="194" t="s">
        <v>204</v>
      </c>
      <c r="D22" s="181"/>
      <c r="E22" s="182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0"/>
      <c r="Z22" s="150"/>
      <c r="AA22" s="150"/>
      <c r="AB22" s="150"/>
      <c r="AC22" s="150"/>
      <c r="AD22" s="150"/>
      <c r="AE22" s="150"/>
      <c r="AF22" s="150"/>
      <c r="AG22" s="150" t="s">
        <v>189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57"/>
      <c r="B23" s="158"/>
      <c r="C23" s="194" t="s">
        <v>205</v>
      </c>
      <c r="D23" s="181"/>
      <c r="E23" s="182">
        <v>20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0"/>
      <c r="Z23" s="150"/>
      <c r="AA23" s="150"/>
      <c r="AB23" s="150"/>
      <c r="AC23" s="150"/>
      <c r="AD23" s="150"/>
      <c r="AE23" s="150"/>
      <c r="AF23" s="150"/>
      <c r="AG23" s="150" t="s">
        <v>189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67">
        <v>4</v>
      </c>
      <c r="B24" s="168" t="s">
        <v>206</v>
      </c>
      <c r="C24" s="177" t="s">
        <v>207</v>
      </c>
      <c r="D24" s="169" t="s">
        <v>208</v>
      </c>
      <c r="E24" s="170">
        <v>20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2">
        <v>6.8000000000000005E-2</v>
      </c>
      <c r="O24" s="172">
        <f>ROUND(E24*N24,2)</f>
        <v>1.36</v>
      </c>
      <c r="P24" s="172">
        <v>0</v>
      </c>
      <c r="Q24" s="172">
        <f>ROUND(E24*P24,2)</f>
        <v>0</v>
      </c>
      <c r="R24" s="172" t="s">
        <v>201</v>
      </c>
      <c r="S24" s="172" t="s">
        <v>145</v>
      </c>
      <c r="T24" s="173" t="s">
        <v>145</v>
      </c>
      <c r="U24" s="159">
        <v>0.81945000000000001</v>
      </c>
      <c r="V24" s="159">
        <f>ROUND(E24*U24,2)</f>
        <v>16.39</v>
      </c>
      <c r="W24" s="159"/>
      <c r="X24" s="159" t="s">
        <v>185</v>
      </c>
      <c r="Y24" s="150"/>
      <c r="Z24" s="150"/>
      <c r="AA24" s="150"/>
      <c r="AB24" s="150"/>
      <c r="AC24" s="150"/>
      <c r="AD24" s="150"/>
      <c r="AE24" s="150"/>
      <c r="AF24" s="150"/>
      <c r="AG24" s="150" t="s">
        <v>186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7"/>
      <c r="B25" s="158"/>
      <c r="C25" s="194" t="s">
        <v>204</v>
      </c>
      <c r="D25" s="181"/>
      <c r="E25" s="182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0"/>
      <c r="Z25" s="150"/>
      <c r="AA25" s="150"/>
      <c r="AB25" s="150"/>
      <c r="AC25" s="150"/>
      <c r="AD25" s="150"/>
      <c r="AE25" s="150"/>
      <c r="AF25" s="150"/>
      <c r="AG25" s="150" t="s">
        <v>189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7"/>
      <c r="B26" s="158"/>
      <c r="C26" s="194" t="s">
        <v>205</v>
      </c>
      <c r="D26" s="181"/>
      <c r="E26" s="182">
        <v>20</v>
      </c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0"/>
      <c r="Z26" s="150"/>
      <c r="AA26" s="150"/>
      <c r="AB26" s="150"/>
      <c r="AC26" s="150"/>
      <c r="AD26" s="150"/>
      <c r="AE26" s="150"/>
      <c r="AF26" s="150"/>
      <c r="AG26" s="150" t="s">
        <v>189</v>
      </c>
      <c r="AH26" s="150">
        <v>0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ht="33.75" outlineLevel="1" x14ac:dyDescent="0.2">
      <c r="A27" s="167">
        <v>5</v>
      </c>
      <c r="B27" s="168" t="s">
        <v>209</v>
      </c>
      <c r="C27" s="177" t="s">
        <v>210</v>
      </c>
      <c r="D27" s="169" t="s">
        <v>208</v>
      </c>
      <c r="E27" s="170">
        <v>136.12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2">
        <v>4.1200000000000004E-3</v>
      </c>
      <c r="O27" s="172">
        <f>ROUND(E27*N27,2)</f>
        <v>0.56000000000000005</v>
      </c>
      <c r="P27" s="172">
        <v>0</v>
      </c>
      <c r="Q27" s="172">
        <f>ROUND(E27*P27,2)</f>
        <v>0</v>
      </c>
      <c r="R27" s="172" t="s">
        <v>201</v>
      </c>
      <c r="S27" s="172" t="s">
        <v>145</v>
      </c>
      <c r="T27" s="173" t="s">
        <v>145</v>
      </c>
      <c r="U27" s="159">
        <v>0.19350999999999999</v>
      </c>
      <c r="V27" s="159">
        <f>ROUND(E27*U27,2)</f>
        <v>26.34</v>
      </c>
      <c r="W27" s="159"/>
      <c r="X27" s="159" t="s">
        <v>185</v>
      </c>
      <c r="Y27" s="150"/>
      <c r="Z27" s="150"/>
      <c r="AA27" s="150"/>
      <c r="AB27" s="150"/>
      <c r="AC27" s="150"/>
      <c r="AD27" s="150"/>
      <c r="AE27" s="150"/>
      <c r="AF27" s="150"/>
      <c r="AG27" s="150" t="s">
        <v>186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57"/>
      <c r="B28" s="158"/>
      <c r="C28" s="256" t="s">
        <v>211</v>
      </c>
      <c r="D28" s="257"/>
      <c r="E28" s="257"/>
      <c r="F28" s="257"/>
      <c r="G28" s="257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0"/>
      <c r="Z28" s="150"/>
      <c r="AA28" s="150"/>
      <c r="AB28" s="150"/>
      <c r="AC28" s="150"/>
      <c r="AD28" s="150"/>
      <c r="AE28" s="150"/>
      <c r="AF28" s="150"/>
      <c r="AG28" s="150" t="s">
        <v>150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7"/>
      <c r="B29" s="158"/>
      <c r="C29" s="194" t="s">
        <v>188</v>
      </c>
      <c r="D29" s="181"/>
      <c r="E29" s="182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0"/>
      <c r="Z29" s="150"/>
      <c r="AA29" s="150"/>
      <c r="AB29" s="150"/>
      <c r="AC29" s="150"/>
      <c r="AD29" s="150"/>
      <c r="AE29" s="150"/>
      <c r="AF29" s="150"/>
      <c r="AG29" s="150" t="s">
        <v>189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57"/>
      <c r="B30" s="158"/>
      <c r="C30" s="194" t="s">
        <v>204</v>
      </c>
      <c r="D30" s="181"/>
      <c r="E30" s="182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0"/>
      <c r="Z30" s="150"/>
      <c r="AA30" s="150"/>
      <c r="AB30" s="150"/>
      <c r="AC30" s="150"/>
      <c r="AD30" s="150"/>
      <c r="AE30" s="150"/>
      <c r="AF30" s="150"/>
      <c r="AG30" s="150" t="s">
        <v>189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7"/>
      <c r="B31" s="158"/>
      <c r="C31" s="194" t="s">
        <v>212</v>
      </c>
      <c r="D31" s="181"/>
      <c r="E31" s="182">
        <v>74.900000000000006</v>
      </c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0"/>
      <c r="Z31" s="150"/>
      <c r="AA31" s="150"/>
      <c r="AB31" s="150"/>
      <c r="AC31" s="150"/>
      <c r="AD31" s="150"/>
      <c r="AE31" s="150"/>
      <c r="AF31" s="150"/>
      <c r="AG31" s="150" t="s">
        <v>189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57"/>
      <c r="B32" s="158"/>
      <c r="C32" s="194" t="s">
        <v>213</v>
      </c>
      <c r="D32" s="181"/>
      <c r="E32" s="182">
        <v>27.9</v>
      </c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0"/>
      <c r="Z32" s="150"/>
      <c r="AA32" s="150"/>
      <c r="AB32" s="150"/>
      <c r="AC32" s="150"/>
      <c r="AD32" s="150"/>
      <c r="AE32" s="150"/>
      <c r="AF32" s="150"/>
      <c r="AG32" s="150" t="s">
        <v>189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57"/>
      <c r="B33" s="158"/>
      <c r="C33" s="194" t="s">
        <v>214</v>
      </c>
      <c r="D33" s="181"/>
      <c r="E33" s="182">
        <v>33.32</v>
      </c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0"/>
      <c r="Z33" s="150"/>
      <c r="AA33" s="150"/>
      <c r="AB33" s="150"/>
      <c r="AC33" s="150"/>
      <c r="AD33" s="150"/>
      <c r="AE33" s="150"/>
      <c r="AF33" s="150"/>
      <c r="AG33" s="150" t="s">
        <v>189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x14ac:dyDescent="0.2">
      <c r="A34" s="161" t="s">
        <v>140</v>
      </c>
      <c r="B34" s="162" t="s">
        <v>77</v>
      </c>
      <c r="C34" s="176" t="s">
        <v>78</v>
      </c>
      <c r="D34" s="163"/>
      <c r="E34" s="164"/>
      <c r="F34" s="165"/>
      <c r="G34" s="165">
        <f>SUMIF(AG35:AG38,"&lt;&gt;NOR",G35:G38)</f>
        <v>0</v>
      </c>
      <c r="H34" s="165"/>
      <c r="I34" s="165">
        <f>SUM(I35:I38)</f>
        <v>0</v>
      </c>
      <c r="J34" s="165"/>
      <c r="K34" s="165">
        <f>SUM(K35:K38)</f>
        <v>0</v>
      </c>
      <c r="L34" s="165"/>
      <c r="M34" s="165">
        <f>SUM(M35:M38)</f>
        <v>0</v>
      </c>
      <c r="N34" s="165"/>
      <c r="O34" s="165">
        <f>SUM(O35:O38)</f>
        <v>0.12</v>
      </c>
      <c r="P34" s="165"/>
      <c r="Q34" s="165">
        <f>SUM(Q35:Q38)</f>
        <v>0</v>
      </c>
      <c r="R34" s="165"/>
      <c r="S34" s="165"/>
      <c r="T34" s="166"/>
      <c r="U34" s="160"/>
      <c r="V34" s="160">
        <f>SUM(V35:V38)</f>
        <v>2.8</v>
      </c>
      <c r="W34" s="160"/>
      <c r="X34" s="160"/>
      <c r="AG34" t="s">
        <v>141</v>
      </c>
    </row>
    <row r="35" spans="1:60" outlineLevel="1" x14ac:dyDescent="0.2">
      <c r="A35" s="167">
        <v>6</v>
      </c>
      <c r="B35" s="168" t="s">
        <v>215</v>
      </c>
      <c r="C35" s="177" t="s">
        <v>216</v>
      </c>
      <c r="D35" s="169" t="s">
        <v>217</v>
      </c>
      <c r="E35" s="170">
        <v>40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2">
        <v>3.0000000000000001E-3</v>
      </c>
      <c r="O35" s="172">
        <f>ROUND(E35*N35,2)</f>
        <v>0.12</v>
      </c>
      <c r="P35" s="172">
        <v>0</v>
      </c>
      <c r="Q35" s="172">
        <f>ROUND(E35*P35,2)</f>
        <v>0</v>
      </c>
      <c r="R35" s="172" t="s">
        <v>201</v>
      </c>
      <c r="S35" s="172" t="s">
        <v>145</v>
      </c>
      <c r="T35" s="173" t="s">
        <v>145</v>
      </c>
      <c r="U35" s="159">
        <v>7.0000000000000007E-2</v>
      </c>
      <c r="V35" s="159">
        <f>ROUND(E35*U35,2)</f>
        <v>2.8</v>
      </c>
      <c r="W35" s="159"/>
      <c r="X35" s="159" t="s">
        <v>185</v>
      </c>
      <c r="Y35" s="150"/>
      <c r="Z35" s="150"/>
      <c r="AA35" s="150"/>
      <c r="AB35" s="150"/>
      <c r="AC35" s="150"/>
      <c r="AD35" s="150"/>
      <c r="AE35" s="150"/>
      <c r="AF35" s="150"/>
      <c r="AG35" s="150" t="s">
        <v>186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57"/>
      <c r="B36" s="158"/>
      <c r="C36" s="256" t="s">
        <v>218</v>
      </c>
      <c r="D36" s="257"/>
      <c r="E36" s="257"/>
      <c r="F36" s="257"/>
      <c r="G36" s="257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0"/>
      <c r="Z36" s="150"/>
      <c r="AA36" s="150"/>
      <c r="AB36" s="150"/>
      <c r="AC36" s="150"/>
      <c r="AD36" s="150"/>
      <c r="AE36" s="150"/>
      <c r="AF36" s="150"/>
      <c r="AG36" s="150" t="s">
        <v>150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57"/>
      <c r="B37" s="158"/>
      <c r="C37" s="194" t="s">
        <v>204</v>
      </c>
      <c r="D37" s="181"/>
      <c r="E37" s="182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0"/>
      <c r="Z37" s="150"/>
      <c r="AA37" s="150"/>
      <c r="AB37" s="150"/>
      <c r="AC37" s="150"/>
      <c r="AD37" s="150"/>
      <c r="AE37" s="150"/>
      <c r="AF37" s="150"/>
      <c r="AG37" s="150" t="s">
        <v>189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57"/>
      <c r="B38" s="158"/>
      <c r="C38" s="194" t="s">
        <v>219</v>
      </c>
      <c r="D38" s="181"/>
      <c r="E38" s="182">
        <v>40</v>
      </c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0"/>
      <c r="Z38" s="150"/>
      <c r="AA38" s="150"/>
      <c r="AB38" s="150"/>
      <c r="AC38" s="150"/>
      <c r="AD38" s="150"/>
      <c r="AE38" s="150"/>
      <c r="AF38" s="150"/>
      <c r="AG38" s="150" t="s">
        <v>189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x14ac:dyDescent="0.2">
      <c r="A39" s="161" t="s">
        <v>140</v>
      </c>
      <c r="B39" s="162" t="s">
        <v>79</v>
      </c>
      <c r="C39" s="176" t="s">
        <v>80</v>
      </c>
      <c r="D39" s="163"/>
      <c r="E39" s="164"/>
      <c r="F39" s="165"/>
      <c r="G39" s="165">
        <f>SUMIF(AG40:AG45,"&lt;&gt;NOR",G40:G45)</f>
        <v>0</v>
      </c>
      <c r="H39" s="165"/>
      <c r="I39" s="165">
        <f>SUM(I40:I45)</f>
        <v>0</v>
      </c>
      <c r="J39" s="165"/>
      <c r="K39" s="165">
        <f>SUM(K40:K45)</f>
        <v>0</v>
      </c>
      <c r="L39" s="165"/>
      <c r="M39" s="165">
        <f>SUM(M40:M45)</f>
        <v>0</v>
      </c>
      <c r="N39" s="165"/>
      <c r="O39" s="165">
        <f>SUM(O40:O45)</f>
        <v>0.18</v>
      </c>
      <c r="P39" s="165"/>
      <c r="Q39" s="165">
        <f>SUM(Q40:Q45)</f>
        <v>0</v>
      </c>
      <c r="R39" s="165"/>
      <c r="S39" s="165"/>
      <c r="T39" s="166"/>
      <c r="U39" s="160"/>
      <c r="V39" s="160">
        <f>SUM(V40:V45)</f>
        <v>26.67</v>
      </c>
      <c r="W39" s="160"/>
      <c r="X39" s="160"/>
      <c r="AG39" t="s">
        <v>141</v>
      </c>
    </row>
    <row r="40" spans="1:60" outlineLevel="1" x14ac:dyDescent="0.2">
      <c r="A40" s="167">
        <v>7</v>
      </c>
      <c r="B40" s="168" t="s">
        <v>220</v>
      </c>
      <c r="C40" s="177" t="s">
        <v>221</v>
      </c>
      <c r="D40" s="169" t="s">
        <v>208</v>
      </c>
      <c r="E40" s="170">
        <v>150.69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2">
        <v>1.2099999999999999E-3</v>
      </c>
      <c r="O40" s="172">
        <f>ROUND(E40*N40,2)</f>
        <v>0.18</v>
      </c>
      <c r="P40" s="172">
        <v>0</v>
      </c>
      <c r="Q40" s="172">
        <f>ROUND(E40*P40,2)</f>
        <v>0</v>
      </c>
      <c r="R40" s="172" t="s">
        <v>222</v>
      </c>
      <c r="S40" s="172" t="s">
        <v>145</v>
      </c>
      <c r="T40" s="173" t="s">
        <v>145</v>
      </c>
      <c r="U40" s="159">
        <v>0.17699999999999999</v>
      </c>
      <c r="V40" s="159">
        <f>ROUND(E40*U40,2)</f>
        <v>26.67</v>
      </c>
      <c r="W40" s="159"/>
      <c r="X40" s="159" t="s">
        <v>185</v>
      </c>
      <c r="Y40" s="150"/>
      <c r="Z40" s="150"/>
      <c r="AA40" s="150"/>
      <c r="AB40" s="150"/>
      <c r="AC40" s="150"/>
      <c r="AD40" s="150"/>
      <c r="AE40" s="150"/>
      <c r="AF40" s="150"/>
      <c r="AG40" s="150" t="s">
        <v>186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57"/>
      <c r="B41" s="158"/>
      <c r="C41" s="194" t="s">
        <v>188</v>
      </c>
      <c r="D41" s="181"/>
      <c r="E41" s="182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0"/>
      <c r="Z41" s="150"/>
      <c r="AA41" s="150"/>
      <c r="AB41" s="150"/>
      <c r="AC41" s="150"/>
      <c r="AD41" s="150"/>
      <c r="AE41" s="150"/>
      <c r="AF41" s="150"/>
      <c r="AG41" s="150" t="s">
        <v>189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7"/>
      <c r="B42" s="158"/>
      <c r="C42" s="194" t="s">
        <v>212</v>
      </c>
      <c r="D42" s="181"/>
      <c r="E42" s="182">
        <v>74.900000000000006</v>
      </c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0"/>
      <c r="Z42" s="150"/>
      <c r="AA42" s="150"/>
      <c r="AB42" s="150"/>
      <c r="AC42" s="150"/>
      <c r="AD42" s="150"/>
      <c r="AE42" s="150"/>
      <c r="AF42" s="150"/>
      <c r="AG42" s="150" t="s">
        <v>189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57"/>
      <c r="B43" s="158"/>
      <c r="C43" s="194" t="s">
        <v>213</v>
      </c>
      <c r="D43" s="181"/>
      <c r="E43" s="182">
        <v>27.9</v>
      </c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0"/>
      <c r="Z43" s="150"/>
      <c r="AA43" s="150"/>
      <c r="AB43" s="150"/>
      <c r="AC43" s="150"/>
      <c r="AD43" s="150"/>
      <c r="AE43" s="150"/>
      <c r="AF43" s="150"/>
      <c r="AG43" s="150" t="s">
        <v>189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">
      <c r="A44" s="157"/>
      <c r="B44" s="158"/>
      <c r="C44" s="194" t="s">
        <v>223</v>
      </c>
      <c r="D44" s="181"/>
      <c r="E44" s="182">
        <v>14.57</v>
      </c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0"/>
      <c r="Z44" s="150"/>
      <c r="AA44" s="150"/>
      <c r="AB44" s="150"/>
      <c r="AC44" s="150"/>
      <c r="AD44" s="150"/>
      <c r="AE44" s="150"/>
      <c r="AF44" s="150"/>
      <c r="AG44" s="150" t="s">
        <v>189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57"/>
      <c r="B45" s="158"/>
      <c r="C45" s="194" t="s">
        <v>214</v>
      </c>
      <c r="D45" s="181"/>
      <c r="E45" s="182">
        <v>33.32</v>
      </c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0"/>
      <c r="Z45" s="150"/>
      <c r="AA45" s="150"/>
      <c r="AB45" s="150"/>
      <c r="AC45" s="150"/>
      <c r="AD45" s="150"/>
      <c r="AE45" s="150"/>
      <c r="AF45" s="150"/>
      <c r="AG45" s="150" t="s">
        <v>189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x14ac:dyDescent="0.2">
      <c r="A46" s="161" t="s">
        <v>140</v>
      </c>
      <c r="B46" s="162" t="s">
        <v>81</v>
      </c>
      <c r="C46" s="176" t="s">
        <v>82</v>
      </c>
      <c r="D46" s="163"/>
      <c r="E46" s="164"/>
      <c r="F46" s="165"/>
      <c r="G46" s="165">
        <f>SUMIF(AG47:AG49,"&lt;&gt;NOR",G47:G49)</f>
        <v>0</v>
      </c>
      <c r="H46" s="165"/>
      <c r="I46" s="165">
        <f>SUM(I47:I49)</f>
        <v>0</v>
      </c>
      <c r="J46" s="165"/>
      <c r="K46" s="165">
        <f>SUM(K47:K49)</f>
        <v>0</v>
      </c>
      <c r="L46" s="165"/>
      <c r="M46" s="165">
        <f>SUM(M47:M49)</f>
        <v>0</v>
      </c>
      <c r="N46" s="165"/>
      <c r="O46" s="165">
        <f>SUM(O47:O49)</f>
        <v>0.01</v>
      </c>
      <c r="P46" s="165"/>
      <c r="Q46" s="165">
        <f>SUM(Q47:Q49)</f>
        <v>0</v>
      </c>
      <c r="R46" s="165"/>
      <c r="S46" s="165"/>
      <c r="T46" s="166"/>
      <c r="U46" s="160"/>
      <c r="V46" s="160">
        <f>SUM(V47:V49)</f>
        <v>55.17</v>
      </c>
      <c r="W46" s="160"/>
      <c r="X46" s="160"/>
      <c r="AG46" t="s">
        <v>141</v>
      </c>
    </row>
    <row r="47" spans="1:60" ht="56.25" outlineLevel="1" x14ac:dyDescent="0.2">
      <c r="A47" s="167">
        <v>8</v>
      </c>
      <c r="B47" s="168" t="s">
        <v>224</v>
      </c>
      <c r="C47" s="177" t="s">
        <v>225</v>
      </c>
      <c r="D47" s="169" t="s">
        <v>208</v>
      </c>
      <c r="E47" s="170">
        <v>179.10749999999999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2">
        <v>4.0000000000000003E-5</v>
      </c>
      <c r="O47" s="172">
        <f>ROUND(E47*N47,2)</f>
        <v>0.01</v>
      </c>
      <c r="P47" s="172">
        <v>0</v>
      </c>
      <c r="Q47" s="172">
        <f>ROUND(E47*P47,2)</f>
        <v>0</v>
      </c>
      <c r="R47" s="172" t="s">
        <v>184</v>
      </c>
      <c r="S47" s="172" t="s">
        <v>145</v>
      </c>
      <c r="T47" s="173" t="s">
        <v>145</v>
      </c>
      <c r="U47" s="159">
        <v>0.308</v>
      </c>
      <c r="V47" s="159">
        <f>ROUND(E47*U47,2)</f>
        <v>55.17</v>
      </c>
      <c r="W47" s="159"/>
      <c r="X47" s="159" t="s">
        <v>185</v>
      </c>
      <c r="Y47" s="150"/>
      <c r="Z47" s="150"/>
      <c r="AA47" s="150"/>
      <c r="AB47" s="150"/>
      <c r="AC47" s="150"/>
      <c r="AD47" s="150"/>
      <c r="AE47" s="150"/>
      <c r="AF47" s="150"/>
      <c r="AG47" s="150" t="s">
        <v>186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">
      <c r="A48" s="157"/>
      <c r="B48" s="158"/>
      <c r="C48" s="194" t="s">
        <v>188</v>
      </c>
      <c r="D48" s="181"/>
      <c r="E48" s="182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0"/>
      <c r="Z48" s="150"/>
      <c r="AA48" s="150"/>
      <c r="AB48" s="150"/>
      <c r="AC48" s="150"/>
      <c r="AD48" s="150"/>
      <c r="AE48" s="150"/>
      <c r="AF48" s="150"/>
      <c r="AG48" s="150" t="s">
        <v>189</v>
      </c>
      <c r="AH48" s="150">
        <v>0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57"/>
      <c r="B49" s="158"/>
      <c r="C49" s="194" t="s">
        <v>226</v>
      </c>
      <c r="D49" s="181"/>
      <c r="E49" s="182">
        <v>179.10749999999999</v>
      </c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0"/>
      <c r="Z49" s="150"/>
      <c r="AA49" s="150"/>
      <c r="AB49" s="150"/>
      <c r="AC49" s="150"/>
      <c r="AD49" s="150"/>
      <c r="AE49" s="150"/>
      <c r="AF49" s="150"/>
      <c r="AG49" s="150" t="s">
        <v>189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x14ac:dyDescent="0.2">
      <c r="A50" s="161" t="s">
        <v>140</v>
      </c>
      <c r="B50" s="162" t="s">
        <v>83</v>
      </c>
      <c r="C50" s="176" t="s">
        <v>84</v>
      </c>
      <c r="D50" s="163"/>
      <c r="E50" s="164"/>
      <c r="F50" s="165"/>
      <c r="G50" s="165">
        <f>SUMIF(AG51:AG151,"&lt;&gt;NOR",G51:G151)</f>
        <v>0</v>
      </c>
      <c r="H50" s="165"/>
      <c r="I50" s="165">
        <f>SUM(I51:I151)</f>
        <v>0</v>
      </c>
      <c r="J50" s="165"/>
      <c r="K50" s="165">
        <f>SUM(K51:K151)</f>
        <v>0</v>
      </c>
      <c r="L50" s="165"/>
      <c r="M50" s="165">
        <f>SUM(M51:M151)</f>
        <v>0</v>
      </c>
      <c r="N50" s="165"/>
      <c r="O50" s="165">
        <f>SUM(O51:O151)</f>
        <v>0.09</v>
      </c>
      <c r="P50" s="165"/>
      <c r="Q50" s="165">
        <f>SUM(Q51:Q151)</f>
        <v>63.28</v>
      </c>
      <c r="R50" s="165"/>
      <c r="S50" s="165"/>
      <c r="T50" s="166"/>
      <c r="U50" s="160"/>
      <c r="V50" s="160">
        <f>SUM(V51:V151)</f>
        <v>364.74</v>
      </c>
      <c r="W50" s="160"/>
      <c r="X50" s="160"/>
      <c r="AG50" t="s">
        <v>141</v>
      </c>
    </row>
    <row r="51" spans="1:60" ht="22.5" outlineLevel="1" x14ac:dyDescent="0.2">
      <c r="A51" s="167">
        <v>9</v>
      </c>
      <c r="B51" s="168" t="s">
        <v>227</v>
      </c>
      <c r="C51" s="177" t="s">
        <v>228</v>
      </c>
      <c r="D51" s="169" t="s">
        <v>183</v>
      </c>
      <c r="E51" s="170">
        <v>24.255939999999999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72">
        <v>1.2800000000000001E-3</v>
      </c>
      <c r="O51" s="172">
        <f>ROUND(E51*N51,2)</f>
        <v>0.03</v>
      </c>
      <c r="P51" s="172">
        <v>1.95</v>
      </c>
      <c r="Q51" s="172">
        <f>ROUND(E51*P51,2)</f>
        <v>47.3</v>
      </c>
      <c r="R51" s="172" t="s">
        <v>229</v>
      </c>
      <c r="S51" s="172" t="s">
        <v>145</v>
      </c>
      <c r="T51" s="173" t="s">
        <v>145</v>
      </c>
      <c r="U51" s="159">
        <v>1.7010000000000001</v>
      </c>
      <c r="V51" s="159">
        <f>ROUND(E51*U51,2)</f>
        <v>41.26</v>
      </c>
      <c r="W51" s="159"/>
      <c r="X51" s="159" t="s">
        <v>185</v>
      </c>
      <c r="Y51" s="150"/>
      <c r="Z51" s="150"/>
      <c r="AA51" s="150"/>
      <c r="AB51" s="150"/>
      <c r="AC51" s="150"/>
      <c r="AD51" s="150"/>
      <c r="AE51" s="150"/>
      <c r="AF51" s="150"/>
      <c r="AG51" s="150" t="s">
        <v>186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ht="22.5" outlineLevel="1" x14ac:dyDescent="0.2">
      <c r="A52" s="157"/>
      <c r="B52" s="158"/>
      <c r="C52" s="267" t="s">
        <v>230</v>
      </c>
      <c r="D52" s="268"/>
      <c r="E52" s="268"/>
      <c r="F52" s="268"/>
      <c r="G52" s="268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0"/>
      <c r="Z52" s="150"/>
      <c r="AA52" s="150"/>
      <c r="AB52" s="150"/>
      <c r="AC52" s="150"/>
      <c r="AD52" s="150"/>
      <c r="AE52" s="150"/>
      <c r="AF52" s="150"/>
      <c r="AG52" s="150" t="s">
        <v>203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74" t="str">
        <f>C52</f>
        <v>nebo vybourání otvorů průřezové plochy přes 4 m2 ve zdivu nadzákladovém, včetně pomocného lešení o výšce podlahy do 1900 mm a pro zatížení do 1,5 kPa  (150 kg/m2)</v>
      </c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57"/>
      <c r="B53" s="158"/>
      <c r="C53" s="194" t="s">
        <v>231</v>
      </c>
      <c r="D53" s="181"/>
      <c r="E53" s="182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0"/>
      <c r="Z53" s="150"/>
      <c r="AA53" s="150"/>
      <c r="AB53" s="150"/>
      <c r="AC53" s="150"/>
      <c r="AD53" s="150"/>
      <c r="AE53" s="150"/>
      <c r="AF53" s="150"/>
      <c r="AG53" s="150" t="s">
        <v>189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">
      <c r="A54" s="157"/>
      <c r="B54" s="158"/>
      <c r="C54" s="194" t="s">
        <v>232</v>
      </c>
      <c r="D54" s="181"/>
      <c r="E54" s="182">
        <v>0.71679999999999999</v>
      </c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0"/>
      <c r="Z54" s="150"/>
      <c r="AA54" s="150"/>
      <c r="AB54" s="150"/>
      <c r="AC54" s="150"/>
      <c r="AD54" s="150"/>
      <c r="AE54" s="150"/>
      <c r="AF54" s="150"/>
      <c r="AG54" s="150" t="s">
        <v>189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57"/>
      <c r="B55" s="158"/>
      <c r="C55" s="194" t="s">
        <v>233</v>
      </c>
      <c r="D55" s="181"/>
      <c r="E55" s="182">
        <v>1.1096999999999999</v>
      </c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0"/>
      <c r="Z55" s="150"/>
      <c r="AA55" s="150"/>
      <c r="AB55" s="150"/>
      <c r="AC55" s="150"/>
      <c r="AD55" s="150"/>
      <c r="AE55" s="150"/>
      <c r="AF55" s="150"/>
      <c r="AG55" s="150" t="s">
        <v>189</v>
      </c>
      <c r="AH55" s="150">
        <v>0</v>
      </c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">
      <c r="A56" s="157"/>
      <c r="B56" s="158"/>
      <c r="C56" s="194" t="s">
        <v>234</v>
      </c>
      <c r="D56" s="181"/>
      <c r="E56" s="182">
        <v>-0.21276</v>
      </c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0"/>
      <c r="Z56" s="150"/>
      <c r="AA56" s="150"/>
      <c r="AB56" s="150"/>
      <c r="AC56" s="150"/>
      <c r="AD56" s="150"/>
      <c r="AE56" s="150"/>
      <c r="AF56" s="150"/>
      <c r="AG56" s="150" t="s">
        <v>189</v>
      </c>
      <c r="AH56" s="150">
        <v>0</v>
      </c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57"/>
      <c r="B57" s="158"/>
      <c r="C57" s="194" t="s">
        <v>235</v>
      </c>
      <c r="D57" s="181"/>
      <c r="E57" s="182">
        <v>3.3137500000000002</v>
      </c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0"/>
      <c r="Z57" s="150"/>
      <c r="AA57" s="150"/>
      <c r="AB57" s="150"/>
      <c r="AC57" s="150"/>
      <c r="AD57" s="150"/>
      <c r="AE57" s="150"/>
      <c r="AF57" s="150"/>
      <c r="AG57" s="150" t="s">
        <v>189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">
      <c r="A58" s="157"/>
      <c r="B58" s="158"/>
      <c r="C58" s="194" t="s">
        <v>236</v>
      </c>
      <c r="D58" s="181"/>
      <c r="E58" s="182">
        <v>2.7865600000000001</v>
      </c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0"/>
      <c r="Z58" s="150"/>
      <c r="AA58" s="150"/>
      <c r="AB58" s="150"/>
      <c r="AC58" s="150"/>
      <c r="AD58" s="150"/>
      <c r="AE58" s="150"/>
      <c r="AF58" s="150"/>
      <c r="AG58" s="150" t="s">
        <v>189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57"/>
      <c r="B59" s="158"/>
      <c r="C59" s="194" t="s">
        <v>237</v>
      </c>
      <c r="D59" s="181"/>
      <c r="E59" s="182">
        <v>8.1337499999999991</v>
      </c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0"/>
      <c r="Z59" s="150"/>
      <c r="AA59" s="150"/>
      <c r="AB59" s="150"/>
      <c r="AC59" s="150"/>
      <c r="AD59" s="150"/>
      <c r="AE59" s="150"/>
      <c r="AF59" s="150"/>
      <c r="AG59" s="150" t="s">
        <v>189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">
      <c r="A60" s="157"/>
      <c r="B60" s="158"/>
      <c r="C60" s="194" t="s">
        <v>238</v>
      </c>
      <c r="D60" s="181"/>
      <c r="E60" s="182">
        <v>2.8618800000000002</v>
      </c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0"/>
      <c r="Z60" s="150"/>
      <c r="AA60" s="150"/>
      <c r="AB60" s="150"/>
      <c r="AC60" s="150"/>
      <c r="AD60" s="150"/>
      <c r="AE60" s="150"/>
      <c r="AF60" s="150"/>
      <c r="AG60" s="150" t="s">
        <v>189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">
      <c r="A61" s="157"/>
      <c r="B61" s="158"/>
      <c r="C61" s="194" t="s">
        <v>239</v>
      </c>
      <c r="D61" s="181"/>
      <c r="E61" s="182">
        <v>1.776</v>
      </c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0"/>
      <c r="Z61" s="150"/>
      <c r="AA61" s="150"/>
      <c r="AB61" s="150"/>
      <c r="AC61" s="150"/>
      <c r="AD61" s="150"/>
      <c r="AE61" s="150"/>
      <c r="AF61" s="150"/>
      <c r="AG61" s="150" t="s">
        <v>189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">
      <c r="A62" s="157"/>
      <c r="B62" s="158"/>
      <c r="C62" s="194" t="s">
        <v>240</v>
      </c>
      <c r="D62" s="181"/>
      <c r="E62" s="182">
        <v>0.99528000000000005</v>
      </c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0"/>
      <c r="Z62" s="150"/>
      <c r="AA62" s="150"/>
      <c r="AB62" s="150"/>
      <c r="AC62" s="150"/>
      <c r="AD62" s="150"/>
      <c r="AE62" s="150"/>
      <c r="AF62" s="150"/>
      <c r="AG62" s="150" t="s">
        <v>189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">
      <c r="A63" s="157"/>
      <c r="B63" s="158"/>
      <c r="C63" s="194" t="s">
        <v>241</v>
      </c>
      <c r="D63" s="181"/>
      <c r="E63" s="182">
        <v>-0.26003999999999999</v>
      </c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0"/>
      <c r="Z63" s="150"/>
      <c r="AA63" s="150"/>
      <c r="AB63" s="150"/>
      <c r="AC63" s="150"/>
      <c r="AD63" s="150"/>
      <c r="AE63" s="150"/>
      <c r="AF63" s="150"/>
      <c r="AG63" s="150" t="s">
        <v>189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">
      <c r="A64" s="157"/>
      <c r="B64" s="158"/>
      <c r="C64" s="194" t="s">
        <v>242</v>
      </c>
      <c r="D64" s="181"/>
      <c r="E64" s="182">
        <v>0.33550000000000002</v>
      </c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0"/>
      <c r="Z64" s="150"/>
      <c r="AA64" s="150"/>
      <c r="AB64" s="150"/>
      <c r="AC64" s="150"/>
      <c r="AD64" s="150"/>
      <c r="AE64" s="150"/>
      <c r="AF64" s="150"/>
      <c r="AG64" s="150" t="s">
        <v>189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">
      <c r="A65" s="157"/>
      <c r="B65" s="158"/>
      <c r="C65" s="194" t="s">
        <v>243</v>
      </c>
      <c r="D65" s="181"/>
      <c r="E65" s="182">
        <v>0.64049999999999996</v>
      </c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0"/>
      <c r="Z65" s="150"/>
      <c r="AA65" s="150"/>
      <c r="AB65" s="150"/>
      <c r="AC65" s="150"/>
      <c r="AD65" s="150"/>
      <c r="AE65" s="150"/>
      <c r="AF65" s="150"/>
      <c r="AG65" s="150" t="s">
        <v>189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">
      <c r="A66" s="157"/>
      <c r="B66" s="158"/>
      <c r="C66" s="194" t="s">
        <v>244</v>
      </c>
      <c r="D66" s="181"/>
      <c r="E66" s="182">
        <v>0.79632000000000003</v>
      </c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0"/>
      <c r="Z66" s="150"/>
      <c r="AA66" s="150"/>
      <c r="AB66" s="150"/>
      <c r="AC66" s="150"/>
      <c r="AD66" s="150"/>
      <c r="AE66" s="150"/>
      <c r="AF66" s="150"/>
      <c r="AG66" s="150" t="s">
        <v>189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">
      <c r="A67" s="157"/>
      <c r="B67" s="158"/>
      <c r="C67" s="194" t="s">
        <v>245</v>
      </c>
      <c r="D67" s="181"/>
      <c r="E67" s="182">
        <v>1.05938</v>
      </c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0"/>
      <c r="Z67" s="150"/>
      <c r="AA67" s="150"/>
      <c r="AB67" s="150"/>
      <c r="AC67" s="150"/>
      <c r="AD67" s="150"/>
      <c r="AE67" s="150"/>
      <c r="AF67" s="150"/>
      <c r="AG67" s="150" t="s">
        <v>189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57"/>
      <c r="B68" s="158"/>
      <c r="C68" s="194" t="s">
        <v>246</v>
      </c>
      <c r="D68" s="181"/>
      <c r="E68" s="182">
        <v>6.5519999999999995E-2</v>
      </c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0"/>
      <c r="Z68" s="150"/>
      <c r="AA68" s="150"/>
      <c r="AB68" s="150"/>
      <c r="AC68" s="150"/>
      <c r="AD68" s="150"/>
      <c r="AE68" s="150"/>
      <c r="AF68" s="150"/>
      <c r="AG68" s="150" t="s">
        <v>189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">
      <c r="A69" s="157"/>
      <c r="B69" s="158"/>
      <c r="C69" s="194" t="s">
        <v>247</v>
      </c>
      <c r="D69" s="181"/>
      <c r="E69" s="182">
        <v>1.7670000000000002E-2</v>
      </c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0"/>
      <c r="Z69" s="150"/>
      <c r="AA69" s="150"/>
      <c r="AB69" s="150"/>
      <c r="AC69" s="150"/>
      <c r="AD69" s="150"/>
      <c r="AE69" s="150"/>
      <c r="AF69" s="150"/>
      <c r="AG69" s="150" t="s">
        <v>189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">
      <c r="A70" s="157"/>
      <c r="B70" s="158"/>
      <c r="C70" s="194" t="s">
        <v>248</v>
      </c>
      <c r="D70" s="181"/>
      <c r="E70" s="182">
        <v>0.28561999999999999</v>
      </c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0"/>
      <c r="Z70" s="150"/>
      <c r="AA70" s="150"/>
      <c r="AB70" s="150"/>
      <c r="AC70" s="150"/>
      <c r="AD70" s="150"/>
      <c r="AE70" s="150"/>
      <c r="AF70" s="150"/>
      <c r="AG70" s="150" t="s">
        <v>189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">
      <c r="A71" s="157"/>
      <c r="B71" s="158"/>
      <c r="C71" s="194" t="s">
        <v>249</v>
      </c>
      <c r="D71" s="181"/>
      <c r="E71" s="182">
        <v>-0.16547999999999999</v>
      </c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0"/>
      <c r="Z71" s="150"/>
      <c r="AA71" s="150"/>
      <c r="AB71" s="150"/>
      <c r="AC71" s="150"/>
      <c r="AD71" s="150"/>
      <c r="AE71" s="150"/>
      <c r="AF71" s="150"/>
      <c r="AG71" s="150" t="s">
        <v>189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ht="33.75" outlineLevel="1" x14ac:dyDescent="0.2">
      <c r="A72" s="167">
        <v>10</v>
      </c>
      <c r="B72" s="168" t="s">
        <v>250</v>
      </c>
      <c r="C72" s="177" t="s">
        <v>251</v>
      </c>
      <c r="D72" s="169" t="s">
        <v>208</v>
      </c>
      <c r="E72" s="170">
        <v>80.228999999999999</v>
      </c>
      <c r="F72" s="171"/>
      <c r="G72" s="172">
        <f>ROUND(E72*F72,2)</f>
        <v>0</v>
      </c>
      <c r="H72" s="171"/>
      <c r="I72" s="172">
        <f>ROUND(E72*H72,2)</f>
        <v>0</v>
      </c>
      <c r="J72" s="171"/>
      <c r="K72" s="172">
        <f>ROUND(E72*J72,2)</f>
        <v>0</v>
      </c>
      <c r="L72" s="172">
        <v>21</v>
      </c>
      <c r="M72" s="172">
        <f>G72*(1+L72/100)</f>
        <v>0</v>
      </c>
      <c r="N72" s="172">
        <v>3.3E-4</v>
      </c>
      <c r="O72" s="172">
        <f>ROUND(E72*N72,2)</f>
        <v>0.03</v>
      </c>
      <c r="P72" s="172">
        <v>1.223E-2</v>
      </c>
      <c r="Q72" s="172">
        <f>ROUND(E72*P72,2)</f>
        <v>0.98</v>
      </c>
      <c r="R72" s="172" t="s">
        <v>229</v>
      </c>
      <c r="S72" s="172" t="s">
        <v>145</v>
      </c>
      <c r="T72" s="173" t="s">
        <v>145</v>
      </c>
      <c r="U72" s="159">
        <v>0.26800000000000002</v>
      </c>
      <c r="V72" s="159">
        <f>ROUND(E72*U72,2)</f>
        <v>21.5</v>
      </c>
      <c r="W72" s="159"/>
      <c r="X72" s="159" t="s">
        <v>185</v>
      </c>
      <c r="Y72" s="150"/>
      <c r="Z72" s="150"/>
      <c r="AA72" s="150"/>
      <c r="AB72" s="150"/>
      <c r="AC72" s="150"/>
      <c r="AD72" s="150"/>
      <c r="AE72" s="150"/>
      <c r="AF72" s="150"/>
      <c r="AG72" s="150" t="s">
        <v>186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">
      <c r="A73" s="157"/>
      <c r="B73" s="158"/>
      <c r="C73" s="194" t="s">
        <v>231</v>
      </c>
      <c r="D73" s="181"/>
      <c r="E73" s="182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0"/>
      <c r="Z73" s="150"/>
      <c r="AA73" s="150"/>
      <c r="AB73" s="150"/>
      <c r="AC73" s="150"/>
      <c r="AD73" s="150"/>
      <c r="AE73" s="150"/>
      <c r="AF73" s="150"/>
      <c r="AG73" s="150" t="s">
        <v>189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">
      <c r="A74" s="157"/>
      <c r="B74" s="158"/>
      <c r="C74" s="194" t="s">
        <v>252</v>
      </c>
      <c r="D74" s="181"/>
      <c r="E74" s="182">
        <v>41.524999999999999</v>
      </c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0"/>
      <c r="Z74" s="150"/>
      <c r="AA74" s="150"/>
      <c r="AB74" s="150"/>
      <c r="AC74" s="150"/>
      <c r="AD74" s="150"/>
      <c r="AE74" s="150"/>
      <c r="AF74" s="150"/>
      <c r="AG74" s="150" t="s">
        <v>189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">
      <c r="A75" s="157"/>
      <c r="B75" s="158"/>
      <c r="C75" s="194" t="s">
        <v>253</v>
      </c>
      <c r="D75" s="181"/>
      <c r="E75" s="182">
        <v>-1.7729999999999999</v>
      </c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0"/>
      <c r="Z75" s="150"/>
      <c r="AA75" s="150"/>
      <c r="AB75" s="150"/>
      <c r="AC75" s="150"/>
      <c r="AD75" s="150"/>
      <c r="AE75" s="150"/>
      <c r="AF75" s="150"/>
      <c r="AG75" s="150" t="s">
        <v>189</v>
      </c>
      <c r="AH75" s="150">
        <v>0</v>
      </c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">
      <c r="A76" s="157"/>
      <c r="B76" s="158"/>
      <c r="C76" s="194" t="s">
        <v>254</v>
      </c>
      <c r="D76" s="181"/>
      <c r="E76" s="182">
        <v>42.25</v>
      </c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0"/>
      <c r="Z76" s="150"/>
      <c r="AA76" s="150"/>
      <c r="AB76" s="150"/>
      <c r="AC76" s="150"/>
      <c r="AD76" s="150"/>
      <c r="AE76" s="150"/>
      <c r="AF76" s="150"/>
      <c r="AG76" s="150" t="s">
        <v>189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">
      <c r="A77" s="157"/>
      <c r="B77" s="158"/>
      <c r="C77" s="194" t="s">
        <v>253</v>
      </c>
      <c r="D77" s="181"/>
      <c r="E77" s="182">
        <v>-1.7729999999999999</v>
      </c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0"/>
      <c r="Z77" s="150"/>
      <c r="AA77" s="150"/>
      <c r="AB77" s="150"/>
      <c r="AC77" s="150"/>
      <c r="AD77" s="150"/>
      <c r="AE77" s="150"/>
      <c r="AF77" s="150"/>
      <c r="AG77" s="150" t="s">
        <v>189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ht="22.5" outlineLevel="1" x14ac:dyDescent="0.2">
      <c r="A78" s="167">
        <v>11</v>
      </c>
      <c r="B78" s="168" t="s">
        <v>255</v>
      </c>
      <c r="C78" s="177" t="s">
        <v>256</v>
      </c>
      <c r="D78" s="169" t="s">
        <v>208</v>
      </c>
      <c r="E78" s="170">
        <v>28.4</v>
      </c>
      <c r="F78" s="171"/>
      <c r="G78" s="172">
        <f>ROUND(E78*F78,2)</f>
        <v>0</v>
      </c>
      <c r="H78" s="171"/>
      <c r="I78" s="172">
        <f>ROUND(E78*H78,2)</f>
        <v>0</v>
      </c>
      <c r="J78" s="171"/>
      <c r="K78" s="172">
        <f>ROUND(E78*J78,2)</f>
        <v>0</v>
      </c>
      <c r="L78" s="172">
        <v>21</v>
      </c>
      <c r="M78" s="172">
        <f>G78*(1+L78/100)</f>
        <v>0</v>
      </c>
      <c r="N78" s="172">
        <v>3.3E-4</v>
      </c>
      <c r="O78" s="172">
        <f>ROUND(E78*N78,2)</f>
        <v>0.01</v>
      </c>
      <c r="P78" s="172">
        <v>1.183E-2</v>
      </c>
      <c r="Q78" s="172">
        <f>ROUND(E78*P78,2)</f>
        <v>0.34</v>
      </c>
      <c r="R78" s="172" t="s">
        <v>229</v>
      </c>
      <c r="S78" s="172" t="s">
        <v>145</v>
      </c>
      <c r="T78" s="173" t="s">
        <v>145</v>
      </c>
      <c r="U78" s="159">
        <v>0.34599999999999997</v>
      </c>
      <c r="V78" s="159">
        <f>ROUND(E78*U78,2)</f>
        <v>9.83</v>
      </c>
      <c r="W78" s="159"/>
      <c r="X78" s="159" t="s">
        <v>185</v>
      </c>
      <c r="Y78" s="150"/>
      <c r="Z78" s="150"/>
      <c r="AA78" s="150"/>
      <c r="AB78" s="150"/>
      <c r="AC78" s="150"/>
      <c r="AD78" s="150"/>
      <c r="AE78" s="150"/>
      <c r="AF78" s="150"/>
      <c r="AG78" s="150" t="s">
        <v>186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57"/>
      <c r="B79" s="158"/>
      <c r="C79" s="194" t="s">
        <v>231</v>
      </c>
      <c r="D79" s="181"/>
      <c r="E79" s="182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0"/>
      <c r="Z79" s="150"/>
      <c r="AA79" s="150"/>
      <c r="AB79" s="150"/>
      <c r="AC79" s="150"/>
      <c r="AD79" s="150"/>
      <c r="AE79" s="150"/>
      <c r="AF79" s="150"/>
      <c r="AG79" s="150" t="s">
        <v>189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57"/>
      <c r="B80" s="158"/>
      <c r="C80" s="194" t="s">
        <v>257</v>
      </c>
      <c r="D80" s="181"/>
      <c r="E80" s="182">
        <v>13.8</v>
      </c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0"/>
      <c r="Z80" s="150"/>
      <c r="AA80" s="150"/>
      <c r="AB80" s="150"/>
      <c r="AC80" s="150"/>
      <c r="AD80" s="150"/>
      <c r="AE80" s="150"/>
      <c r="AF80" s="150"/>
      <c r="AG80" s="150" t="s">
        <v>189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57"/>
      <c r="B81" s="158"/>
      <c r="C81" s="194" t="s">
        <v>258</v>
      </c>
      <c r="D81" s="181"/>
      <c r="E81" s="182">
        <v>14.6</v>
      </c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0"/>
      <c r="Z81" s="150"/>
      <c r="AA81" s="150"/>
      <c r="AB81" s="150"/>
      <c r="AC81" s="150"/>
      <c r="AD81" s="150"/>
      <c r="AE81" s="150"/>
      <c r="AF81" s="150"/>
      <c r="AG81" s="150" t="s">
        <v>189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67">
        <v>12</v>
      </c>
      <c r="B82" s="168" t="s">
        <v>259</v>
      </c>
      <c r="C82" s="177" t="s">
        <v>260</v>
      </c>
      <c r="D82" s="169" t="s">
        <v>208</v>
      </c>
      <c r="E82" s="170">
        <v>95.38</v>
      </c>
      <c r="F82" s="171"/>
      <c r="G82" s="172">
        <f>ROUND(E82*F82,2)</f>
        <v>0</v>
      </c>
      <c r="H82" s="171"/>
      <c r="I82" s="172">
        <f>ROUND(E82*H82,2)</f>
        <v>0</v>
      </c>
      <c r="J82" s="171"/>
      <c r="K82" s="172">
        <f>ROUND(E82*J82,2)</f>
        <v>0</v>
      </c>
      <c r="L82" s="172">
        <v>21</v>
      </c>
      <c r="M82" s="172">
        <f>G82*(1+L82/100)</f>
        <v>0</v>
      </c>
      <c r="N82" s="172">
        <v>0</v>
      </c>
      <c r="O82" s="172">
        <f>ROUND(E82*N82,2)</f>
        <v>0</v>
      </c>
      <c r="P82" s="172">
        <v>1.75E-3</v>
      </c>
      <c r="Q82" s="172">
        <f>ROUND(E82*P82,2)</f>
        <v>0.17</v>
      </c>
      <c r="R82" s="172" t="s">
        <v>229</v>
      </c>
      <c r="S82" s="172" t="s">
        <v>145</v>
      </c>
      <c r="T82" s="173" t="s">
        <v>145</v>
      </c>
      <c r="U82" s="159">
        <v>0.16500000000000001</v>
      </c>
      <c r="V82" s="159">
        <f>ROUND(E82*U82,2)</f>
        <v>15.74</v>
      </c>
      <c r="W82" s="159"/>
      <c r="X82" s="159" t="s">
        <v>185</v>
      </c>
      <c r="Y82" s="150"/>
      <c r="Z82" s="150"/>
      <c r="AA82" s="150"/>
      <c r="AB82" s="150"/>
      <c r="AC82" s="150"/>
      <c r="AD82" s="150"/>
      <c r="AE82" s="150"/>
      <c r="AF82" s="150"/>
      <c r="AG82" s="150" t="s">
        <v>186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">
      <c r="A83" s="157"/>
      <c r="B83" s="158"/>
      <c r="C83" s="194" t="s">
        <v>261</v>
      </c>
      <c r="D83" s="181"/>
      <c r="E83" s="182">
        <v>10</v>
      </c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0"/>
      <c r="Z83" s="150"/>
      <c r="AA83" s="150"/>
      <c r="AB83" s="150"/>
      <c r="AC83" s="150"/>
      <c r="AD83" s="150"/>
      <c r="AE83" s="150"/>
      <c r="AF83" s="150"/>
      <c r="AG83" s="150" t="s">
        <v>189</v>
      </c>
      <c r="AH83" s="150">
        <v>5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57"/>
      <c r="B84" s="158"/>
      <c r="C84" s="194" t="s">
        <v>262</v>
      </c>
      <c r="D84" s="181"/>
      <c r="E84" s="182">
        <v>85.38</v>
      </c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0"/>
      <c r="Z84" s="150"/>
      <c r="AA84" s="150"/>
      <c r="AB84" s="150"/>
      <c r="AC84" s="150"/>
      <c r="AD84" s="150"/>
      <c r="AE84" s="150"/>
      <c r="AF84" s="150"/>
      <c r="AG84" s="150" t="s">
        <v>189</v>
      </c>
      <c r="AH84" s="150">
        <v>5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67">
        <v>13</v>
      </c>
      <c r="B85" s="168" t="s">
        <v>263</v>
      </c>
      <c r="C85" s="177" t="s">
        <v>264</v>
      </c>
      <c r="D85" s="169" t="s">
        <v>208</v>
      </c>
      <c r="E85" s="170">
        <v>45.5</v>
      </c>
      <c r="F85" s="171"/>
      <c r="G85" s="172">
        <f>ROUND(E85*F85,2)</f>
        <v>0</v>
      </c>
      <c r="H85" s="171"/>
      <c r="I85" s="172">
        <f>ROUND(E85*H85,2)</f>
        <v>0</v>
      </c>
      <c r="J85" s="171"/>
      <c r="K85" s="172">
        <f>ROUND(E85*J85,2)</f>
        <v>0</v>
      </c>
      <c r="L85" s="172">
        <v>21</v>
      </c>
      <c r="M85" s="172">
        <f>G85*(1+L85/100)</f>
        <v>0</v>
      </c>
      <c r="N85" s="172">
        <v>0</v>
      </c>
      <c r="O85" s="172">
        <f>ROUND(E85*N85,2)</f>
        <v>0</v>
      </c>
      <c r="P85" s="172">
        <v>1.26E-2</v>
      </c>
      <c r="Q85" s="172">
        <f>ROUND(E85*P85,2)</f>
        <v>0.56999999999999995</v>
      </c>
      <c r="R85" s="172" t="s">
        <v>229</v>
      </c>
      <c r="S85" s="172" t="s">
        <v>145</v>
      </c>
      <c r="T85" s="173" t="s">
        <v>145</v>
      </c>
      <c r="U85" s="159">
        <v>0.33</v>
      </c>
      <c r="V85" s="159">
        <f>ROUND(E85*U85,2)</f>
        <v>15.02</v>
      </c>
      <c r="W85" s="159"/>
      <c r="X85" s="159" t="s">
        <v>185</v>
      </c>
      <c r="Y85" s="150"/>
      <c r="Z85" s="150"/>
      <c r="AA85" s="150"/>
      <c r="AB85" s="150"/>
      <c r="AC85" s="150"/>
      <c r="AD85" s="150"/>
      <c r="AE85" s="150"/>
      <c r="AF85" s="150"/>
      <c r="AG85" s="150" t="s">
        <v>186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">
      <c r="A86" s="157"/>
      <c r="B86" s="158"/>
      <c r="C86" s="194" t="s">
        <v>231</v>
      </c>
      <c r="D86" s="181"/>
      <c r="E86" s="182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0"/>
      <c r="Z86" s="150"/>
      <c r="AA86" s="150"/>
      <c r="AB86" s="150"/>
      <c r="AC86" s="150"/>
      <c r="AD86" s="150"/>
      <c r="AE86" s="150"/>
      <c r="AF86" s="150"/>
      <c r="AG86" s="150" t="s">
        <v>189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57"/>
      <c r="B87" s="158"/>
      <c r="C87" s="194" t="s">
        <v>265</v>
      </c>
      <c r="D87" s="181"/>
      <c r="E87" s="182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0"/>
      <c r="Z87" s="150"/>
      <c r="AA87" s="150"/>
      <c r="AB87" s="150"/>
      <c r="AC87" s="150"/>
      <c r="AD87" s="150"/>
      <c r="AE87" s="150"/>
      <c r="AF87" s="150"/>
      <c r="AG87" s="150" t="s">
        <v>189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57"/>
      <c r="B88" s="158"/>
      <c r="C88" s="194" t="s">
        <v>266</v>
      </c>
      <c r="D88" s="181"/>
      <c r="E88" s="182">
        <v>17.100000000000001</v>
      </c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0"/>
      <c r="Z88" s="150"/>
      <c r="AA88" s="150"/>
      <c r="AB88" s="150"/>
      <c r="AC88" s="150"/>
      <c r="AD88" s="150"/>
      <c r="AE88" s="150"/>
      <c r="AF88" s="150"/>
      <c r="AG88" s="150" t="s">
        <v>189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57"/>
      <c r="B89" s="158"/>
      <c r="C89" s="194" t="s">
        <v>257</v>
      </c>
      <c r="D89" s="181"/>
      <c r="E89" s="182">
        <v>13.8</v>
      </c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0"/>
      <c r="Z89" s="150"/>
      <c r="AA89" s="150"/>
      <c r="AB89" s="150"/>
      <c r="AC89" s="150"/>
      <c r="AD89" s="150"/>
      <c r="AE89" s="150"/>
      <c r="AF89" s="150"/>
      <c r="AG89" s="150" t="s">
        <v>189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57"/>
      <c r="B90" s="158"/>
      <c r="C90" s="194" t="s">
        <v>258</v>
      </c>
      <c r="D90" s="181"/>
      <c r="E90" s="182">
        <v>14.6</v>
      </c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0"/>
      <c r="Z90" s="150"/>
      <c r="AA90" s="150"/>
      <c r="AB90" s="150"/>
      <c r="AC90" s="150"/>
      <c r="AD90" s="150"/>
      <c r="AE90" s="150"/>
      <c r="AF90" s="150"/>
      <c r="AG90" s="150" t="s">
        <v>189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67">
        <v>14</v>
      </c>
      <c r="B91" s="168" t="s">
        <v>267</v>
      </c>
      <c r="C91" s="177" t="s">
        <v>268</v>
      </c>
      <c r="D91" s="169" t="s">
        <v>208</v>
      </c>
      <c r="E91" s="170">
        <v>10</v>
      </c>
      <c r="F91" s="171"/>
      <c r="G91" s="172">
        <f>ROUND(E91*F91,2)</f>
        <v>0</v>
      </c>
      <c r="H91" s="171"/>
      <c r="I91" s="172">
        <f>ROUND(E91*H91,2)</f>
        <v>0</v>
      </c>
      <c r="J91" s="171"/>
      <c r="K91" s="172">
        <f>ROUND(E91*J91,2)</f>
        <v>0</v>
      </c>
      <c r="L91" s="172">
        <v>21</v>
      </c>
      <c r="M91" s="172">
        <f>G91*(1+L91/100)</f>
        <v>0</v>
      </c>
      <c r="N91" s="172">
        <v>0</v>
      </c>
      <c r="O91" s="172">
        <f>ROUND(E91*N91,2)</f>
        <v>0</v>
      </c>
      <c r="P91" s="172">
        <v>0.02</v>
      </c>
      <c r="Q91" s="172">
        <f>ROUND(E91*P91,2)</f>
        <v>0.2</v>
      </c>
      <c r="R91" s="172" t="s">
        <v>229</v>
      </c>
      <c r="S91" s="172" t="s">
        <v>145</v>
      </c>
      <c r="T91" s="173" t="s">
        <v>145</v>
      </c>
      <c r="U91" s="159">
        <v>7.8E-2</v>
      </c>
      <c r="V91" s="159">
        <f>ROUND(E91*U91,2)</f>
        <v>0.78</v>
      </c>
      <c r="W91" s="159"/>
      <c r="X91" s="159" t="s">
        <v>185</v>
      </c>
      <c r="Y91" s="150"/>
      <c r="Z91" s="150"/>
      <c r="AA91" s="150"/>
      <c r="AB91" s="150"/>
      <c r="AC91" s="150"/>
      <c r="AD91" s="150"/>
      <c r="AE91" s="150"/>
      <c r="AF91" s="150"/>
      <c r="AG91" s="150" t="s">
        <v>186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57"/>
      <c r="B92" s="158"/>
      <c r="C92" s="267" t="s">
        <v>269</v>
      </c>
      <c r="D92" s="268"/>
      <c r="E92" s="268"/>
      <c r="F92" s="268"/>
      <c r="G92" s="268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0"/>
      <c r="Z92" s="150"/>
      <c r="AA92" s="150"/>
      <c r="AB92" s="150"/>
      <c r="AC92" s="150"/>
      <c r="AD92" s="150"/>
      <c r="AE92" s="150"/>
      <c r="AF92" s="150"/>
      <c r="AG92" s="150" t="s">
        <v>203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57"/>
      <c r="B93" s="158"/>
      <c r="C93" s="194" t="s">
        <v>231</v>
      </c>
      <c r="D93" s="181"/>
      <c r="E93" s="182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0"/>
      <c r="Z93" s="150"/>
      <c r="AA93" s="150"/>
      <c r="AB93" s="150"/>
      <c r="AC93" s="150"/>
      <c r="AD93" s="150"/>
      <c r="AE93" s="150"/>
      <c r="AF93" s="150"/>
      <c r="AG93" s="150" t="s">
        <v>189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">
      <c r="A94" s="157"/>
      <c r="B94" s="158"/>
      <c r="C94" s="194" t="s">
        <v>270</v>
      </c>
      <c r="D94" s="181"/>
      <c r="E94" s="182">
        <v>10</v>
      </c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0"/>
      <c r="Z94" s="150"/>
      <c r="AA94" s="150"/>
      <c r="AB94" s="150"/>
      <c r="AC94" s="150"/>
      <c r="AD94" s="150"/>
      <c r="AE94" s="150"/>
      <c r="AF94" s="150"/>
      <c r="AG94" s="150" t="s">
        <v>189</v>
      </c>
      <c r="AH94" s="150">
        <v>0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 x14ac:dyDescent="0.2">
      <c r="A95" s="167">
        <v>15</v>
      </c>
      <c r="B95" s="168" t="s">
        <v>271</v>
      </c>
      <c r="C95" s="177" t="s">
        <v>272</v>
      </c>
      <c r="D95" s="169" t="s">
        <v>208</v>
      </c>
      <c r="E95" s="170">
        <v>11.6408</v>
      </c>
      <c r="F95" s="171"/>
      <c r="G95" s="172">
        <f>ROUND(E95*F95,2)</f>
        <v>0</v>
      </c>
      <c r="H95" s="171"/>
      <c r="I95" s="172">
        <f>ROUND(E95*H95,2)</f>
        <v>0</v>
      </c>
      <c r="J95" s="171"/>
      <c r="K95" s="172">
        <f>ROUND(E95*J95,2)</f>
        <v>0</v>
      </c>
      <c r="L95" s="172">
        <v>21</v>
      </c>
      <c r="M95" s="172">
        <f>G95*(1+L95/100)</f>
        <v>0</v>
      </c>
      <c r="N95" s="172">
        <v>0</v>
      </c>
      <c r="O95" s="172">
        <f>ROUND(E95*N95,2)</f>
        <v>0</v>
      </c>
      <c r="P95" s="172">
        <v>5.8999999999999997E-2</v>
      </c>
      <c r="Q95" s="172">
        <f>ROUND(E95*P95,2)</f>
        <v>0.69</v>
      </c>
      <c r="R95" s="172" t="s">
        <v>229</v>
      </c>
      <c r="S95" s="172" t="s">
        <v>145</v>
      </c>
      <c r="T95" s="173" t="s">
        <v>145</v>
      </c>
      <c r="U95" s="159">
        <v>0.59</v>
      </c>
      <c r="V95" s="159">
        <f>ROUND(E95*U95,2)</f>
        <v>6.87</v>
      </c>
      <c r="W95" s="159"/>
      <c r="X95" s="159" t="s">
        <v>185</v>
      </c>
      <c r="Y95" s="150"/>
      <c r="Z95" s="150"/>
      <c r="AA95" s="150"/>
      <c r="AB95" s="150"/>
      <c r="AC95" s="150"/>
      <c r="AD95" s="150"/>
      <c r="AE95" s="150"/>
      <c r="AF95" s="150"/>
      <c r="AG95" s="150" t="s">
        <v>186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ht="22.5" outlineLevel="1" x14ac:dyDescent="0.2">
      <c r="A96" s="157"/>
      <c r="B96" s="158"/>
      <c r="C96" s="267" t="s">
        <v>273</v>
      </c>
      <c r="D96" s="268"/>
      <c r="E96" s="268"/>
      <c r="F96" s="268"/>
      <c r="G96" s="268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0"/>
      <c r="Z96" s="150"/>
      <c r="AA96" s="150"/>
      <c r="AB96" s="150"/>
      <c r="AC96" s="150"/>
      <c r="AD96" s="150"/>
      <c r="AE96" s="150"/>
      <c r="AF96" s="150"/>
      <c r="AG96" s="150" t="s">
        <v>203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74" t="str">
        <f>C96</f>
        <v>bez odstupu, po hrubém vybourání otvorů v jakémkoliv zdivu cihelném, včetně pomocného lešení o výšce podlahy do 1900 mm a pro zatížení do 1,5 kPa  (150 kg/m2),</v>
      </c>
      <c r="BB96" s="150"/>
      <c r="BC96" s="150"/>
      <c r="BD96" s="150"/>
      <c r="BE96" s="150"/>
      <c r="BF96" s="150"/>
      <c r="BG96" s="150"/>
      <c r="BH96" s="150"/>
    </row>
    <row r="97" spans="1:60" outlineLevel="1" x14ac:dyDescent="0.2">
      <c r="A97" s="157"/>
      <c r="B97" s="158"/>
      <c r="C97" s="194" t="s">
        <v>231</v>
      </c>
      <c r="D97" s="181"/>
      <c r="E97" s="182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0"/>
      <c r="Z97" s="150"/>
      <c r="AA97" s="150"/>
      <c r="AB97" s="150"/>
      <c r="AC97" s="150"/>
      <c r="AD97" s="150"/>
      <c r="AE97" s="150"/>
      <c r="AF97" s="150"/>
      <c r="AG97" s="150" t="s">
        <v>189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 x14ac:dyDescent="0.2">
      <c r="A98" s="157"/>
      <c r="B98" s="158"/>
      <c r="C98" s="194" t="s">
        <v>274</v>
      </c>
      <c r="D98" s="181"/>
      <c r="E98" s="182">
        <v>0.19700000000000001</v>
      </c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0"/>
      <c r="Z98" s="150"/>
      <c r="AA98" s="150"/>
      <c r="AB98" s="150"/>
      <c r="AC98" s="150"/>
      <c r="AD98" s="150"/>
      <c r="AE98" s="150"/>
      <c r="AF98" s="150"/>
      <c r="AG98" s="150" t="s">
        <v>189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 x14ac:dyDescent="0.2">
      <c r="A99" s="157"/>
      <c r="B99" s="158"/>
      <c r="C99" s="194" t="s">
        <v>275</v>
      </c>
      <c r="D99" s="181"/>
      <c r="E99" s="182">
        <v>1.1819999999999999</v>
      </c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0"/>
      <c r="Z99" s="150"/>
      <c r="AA99" s="150"/>
      <c r="AB99" s="150"/>
      <c r="AC99" s="150"/>
      <c r="AD99" s="150"/>
      <c r="AE99" s="150"/>
      <c r="AF99" s="150"/>
      <c r="AG99" s="150" t="s">
        <v>189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">
      <c r="A100" s="157"/>
      <c r="B100" s="158"/>
      <c r="C100" s="194" t="s">
        <v>276</v>
      </c>
      <c r="D100" s="181"/>
      <c r="E100" s="182">
        <v>0.91839999999999999</v>
      </c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189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">
      <c r="A101" s="157"/>
      <c r="B101" s="158"/>
      <c r="C101" s="194" t="s">
        <v>277</v>
      </c>
      <c r="D101" s="181"/>
      <c r="E101" s="182">
        <v>0.40500000000000003</v>
      </c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189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">
      <c r="A102" s="157"/>
      <c r="B102" s="158"/>
      <c r="C102" s="194" t="s">
        <v>278</v>
      </c>
      <c r="D102" s="181"/>
      <c r="E102" s="182">
        <v>0.55000000000000004</v>
      </c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189</v>
      </c>
      <c r="AH102" s="150">
        <v>0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">
      <c r="A103" s="157"/>
      <c r="B103" s="158"/>
      <c r="C103" s="194" t="s">
        <v>279</v>
      </c>
      <c r="D103" s="181"/>
      <c r="E103" s="182">
        <v>0.46250000000000002</v>
      </c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0"/>
      <c r="Z103" s="150"/>
      <c r="AA103" s="150"/>
      <c r="AB103" s="150"/>
      <c r="AC103" s="150"/>
      <c r="AD103" s="150"/>
      <c r="AE103" s="150"/>
      <c r="AF103" s="150"/>
      <c r="AG103" s="150" t="s">
        <v>189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">
      <c r="A104" s="157"/>
      <c r="B104" s="158"/>
      <c r="C104" s="194" t="s">
        <v>280</v>
      </c>
      <c r="D104" s="181"/>
      <c r="E104" s="182">
        <v>1.8</v>
      </c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189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">
      <c r="A105" s="157"/>
      <c r="B105" s="158"/>
      <c r="C105" s="194" t="s">
        <v>281</v>
      </c>
      <c r="D105" s="181"/>
      <c r="E105" s="182">
        <v>0.95</v>
      </c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189</v>
      </c>
      <c r="AH105" s="150">
        <v>0</v>
      </c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">
      <c r="A106" s="157"/>
      <c r="B106" s="158"/>
      <c r="C106" s="194" t="s">
        <v>282</v>
      </c>
      <c r="D106" s="181"/>
      <c r="E106" s="182">
        <v>0.6</v>
      </c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189</v>
      </c>
      <c r="AH106" s="150">
        <v>0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">
      <c r="A107" s="157"/>
      <c r="B107" s="158"/>
      <c r="C107" s="194" t="s">
        <v>283</v>
      </c>
      <c r="D107" s="181"/>
      <c r="E107" s="182">
        <v>1.4706999999999999</v>
      </c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0"/>
      <c r="Z107" s="150"/>
      <c r="AA107" s="150"/>
      <c r="AB107" s="150"/>
      <c r="AC107" s="150"/>
      <c r="AD107" s="150"/>
      <c r="AE107" s="150"/>
      <c r="AF107" s="150"/>
      <c r="AG107" s="150" t="s">
        <v>189</v>
      </c>
      <c r="AH107" s="150">
        <v>0</v>
      </c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">
      <c r="A108" s="157"/>
      <c r="B108" s="158"/>
      <c r="C108" s="194" t="s">
        <v>284</v>
      </c>
      <c r="D108" s="181"/>
      <c r="E108" s="182">
        <v>1.3398000000000001</v>
      </c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189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 x14ac:dyDescent="0.2">
      <c r="A109" s="157"/>
      <c r="B109" s="158"/>
      <c r="C109" s="194" t="s">
        <v>285</v>
      </c>
      <c r="D109" s="181"/>
      <c r="E109" s="182">
        <v>1.25</v>
      </c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0"/>
      <c r="Z109" s="150"/>
      <c r="AA109" s="150"/>
      <c r="AB109" s="150"/>
      <c r="AC109" s="150"/>
      <c r="AD109" s="150"/>
      <c r="AE109" s="150"/>
      <c r="AF109" s="150"/>
      <c r="AG109" s="150" t="s">
        <v>189</v>
      </c>
      <c r="AH109" s="150">
        <v>0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 x14ac:dyDescent="0.2">
      <c r="A110" s="157"/>
      <c r="B110" s="158"/>
      <c r="C110" s="194" t="s">
        <v>286</v>
      </c>
      <c r="D110" s="181"/>
      <c r="E110" s="182">
        <v>0.18720000000000001</v>
      </c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189</v>
      </c>
      <c r="AH110" s="150">
        <v>0</v>
      </c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">
      <c r="A111" s="157"/>
      <c r="B111" s="158"/>
      <c r="C111" s="194" t="s">
        <v>287</v>
      </c>
      <c r="D111" s="181"/>
      <c r="E111" s="182">
        <v>4.6800000000000001E-2</v>
      </c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0"/>
      <c r="Z111" s="150"/>
      <c r="AA111" s="150"/>
      <c r="AB111" s="150"/>
      <c r="AC111" s="150"/>
      <c r="AD111" s="150"/>
      <c r="AE111" s="150"/>
      <c r="AF111" s="150"/>
      <c r="AG111" s="150" t="s">
        <v>189</v>
      </c>
      <c r="AH111" s="150">
        <v>0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">
      <c r="A112" s="157"/>
      <c r="B112" s="158"/>
      <c r="C112" s="194" t="s">
        <v>288</v>
      </c>
      <c r="D112" s="181"/>
      <c r="E112" s="182">
        <v>0.28139999999999998</v>
      </c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  <c r="Y112" s="150"/>
      <c r="Z112" s="150"/>
      <c r="AA112" s="150"/>
      <c r="AB112" s="150"/>
      <c r="AC112" s="150"/>
      <c r="AD112" s="150"/>
      <c r="AE112" s="150"/>
      <c r="AF112" s="150"/>
      <c r="AG112" s="150" t="s">
        <v>189</v>
      </c>
      <c r="AH112" s="150">
        <v>0</v>
      </c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">
      <c r="A113" s="167">
        <v>16</v>
      </c>
      <c r="B113" s="168" t="s">
        <v>289</v>
      </c>
      <c r="C113" s="177" t="s">
        <v>290</v>
      </c>
      <c r="D113" s="169" t="s">
        <v>196</v>
      </c>
      <c r="E113" s="170">
        <v>11</v>
      </c>
      <c r="F113" s="171"/>
      <c r="G113" s="172">
        <f>ROUND(E113*F113,2)</f>
        <v>0</v>
      </c>
      <c r="H113" s="171"/>
      <c r="I113" s="172">
        <f>ROUND(E113*H113,2)</f>
        <v>0</v>
      </c>
      <c r="J113" s="171"/>
      <c r="K113" s="172">
        <f>ROUND(E113*J113,2)</f>
        <v>0</v>
      </c>
      <c r="L113" s="172">
        <v>21</v>
      </c>
      <c r="M113" s="172">
        <f>G113*(1+L113/100)</f>
        <v>0</v>
      </c>
      <c r="N113" s="172">
        <v>0</v>
      </c>
      <c r="O113" s="172">
        <f>ROUND(E113*N113,2)</f>
        <v>0</v>
      </c>
      <c r="P113" s="172">
        <v>0</v>
      </c>
      <c r="Q113" s="172">
        <f>ROUND(E113*P113,2)</f>
        <v>0</v>
      </c>
      <c r="R113" s="172" t="s">
        <v>229</v>
      </c>
      <c r="S113" s="172" t="s">
        <v>145</v>
      </c>
      <c r="T113" s="173" t="s">
        <v>145</v>
      </c>
      <c r="U113" s="159">
        <v>0.05</v>
      </c>
      <c r="V113" s="159">
        <f>ROUND(E113*U113,2)</f>
        <v>0.55000000000000004</v>
      </c>
      <c r="W113" s="159"/>
      <c r="X113" s="159" t="s">
        <v>185</v>
      </c>
      <c r="Y113" s="150"/>
      <c r="Z113" s="150"/>
      <c r="AA113" s="150"/>
      <c r="AB113" s="150"/>
      <c r="AC113" s="150"/>
      <c r="AD113" s="150"/>
      <c r="AE113" s="150"/>
      <c r="AF113" s="150"/>
      <c r="AG113" s="150" t="s">
        <v>186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 x14ac:dyDescent="0.2">
      <c r="A114" s="157"/>
      <c r="B114" s="158"/>
      <c r="C114" s="267" t="s">
        <v>291</v>
      </c>
      <c r="D114" s="268"/>
      <c r="E114" s="268"/>
      <c r="F114" s="268"/>
      <c r="G114" s="268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  <c r="Y114" s="150"/>
      <c r="Z114" s="150"/>
      <c r="AA114" s="150"/>
      <c r="AB114" s="150"/>
      <c r="AC114" s="150"/>
      <c r="AD114" s="150"/>
      <c r="AE114" s="150"/>
      <c r="AF114" s="150"/>
      <c r="AG114" s="150" t="s">
        <v>203</v>
      </c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 x14ac:dyDescent="0.2">
      <c r="A115" s="157"/>
      <c r="B115" s="158"/>
      <c r="C115" s="194" t="s">
        <v>231</v>
      </c>
      <c r="D115" s="181"/>
      <c r="E115" s="182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  <c r="Y115" s="150"/>
      <c r="Z115" s="150"/>
      <c r="AA115" s="150"/>
      <c r="AB115" s="150"/>
      <c r="AC115" s="150"/>
      <c r="AD115" s="150"/>
      <c r="AE115" s="150"/>
      <c r="AF115" s="150"/>
      <c r="AG115" s="150" t="s">
        <v>189</v>
      </c>
      <c r="AH115" s="150">
        <v>0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">
      <c r="A116" s="157"/>
      <c r="B116" s="158"/>
      <c r="C116" s="194" t="s">
        <v>292</v>
      </c>
      <c r="D116" s="181"/>
      <c r="E116" s="182">
        <v>11</v>
      </c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  <c r="Y116" s="150"/>
      <c r="Z116" s="150"/>
      <c r="AA116" s="150"/>
      <c r="AB116" s="150"/>
      <c r="AC116" s="150"/>
      <c r="AD116" s="150"/>
      <c r="AE116" s="150"/>
      <c r="AF116" s="150"/>
      <c r="AG116" s="150" t="s">
        <v>189</v>
      </c>
      <c r="AH116" s="150">
        <v>0</v>
      </c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ht="33.75" outlineLevel="1" x14ac:dyDescent="0.2">
      <c r="A117" s="167">
        <v>17</v>
      </c>
      <c r="B117" s="168" t="s">
        <v>293</v>
      </c>
      <c r="C117" s="177" t="s">
        <v>294</v>
      </c>
      <c r="D117" s="169" t="s">
        <v>208</v>
      </c>
      <c r="E117" s="170">
        <v>13.396000000000001</v>
      </c>
      <c r="F117" s="171"/>
      <c r="G117" s="172">
        <f>ROUND(E117*F117,2)</f>
        <v>0</v>
      </c>
      <c r="H117" s="171"/>
      <c r="I117" s="172">
        <f>ROUND(E117*H117,2)</f>
        <v>0</v>
      </c>
      <c r="J117" s="171"/>
      <c r="K117" s="172">
        <f>ROUND(E117*J117,2)</f>
        <v>0</v>
      </c>
      <c r="L117" s="172">
        <v>21</v>
      </c>
      <c r="M117" s="172">
        <f>G117*(1+L117/100)</f>
        <v>0</v>
      </c>
      <c r="N117" s="172">
        <v>1.17E-3</v>
      </c>
      <c r="O117" s="172">
        <f>ROUND(E117*N117,2)</f>
        <v>0.02</v>
      </c>
      <c r="P117" s="172">
        <v>7.5999999999999998E-2</v>
      </c>
      <c r="Q117" s="172">
        <f>ROUND(E117*P117,2)</f>
        <v>1.02</v>
      </c>
      <c r="R117" s="172" t="s">
        <v>229</v>
      </c>
      <c r="S117" s="172" t="s">
        <v>145</v>
      </c>
      <c r="T117" s="173" t="s">
        <v>145</v>
      </c>
      <c r="U117" s="159">
        <v>0.93899999999999995</v>
      </c>
      <c r="V117" s="159">
        <f>ROUND(E117*U117,2)</f>
        <v>12.58</v>
      </c>
      <c r="W117" s="159"/>
      <c r="X117" s="159" t="s">
        <v>185</v>
      </c>
      <c r="Y117" s="150"/>
      <c r="Z117" s="150"/>
      <c r="AA117" s="150"/>
      <c r="AB117" s="150"/>
      <c r="AC117" s="150"/>
      <c r="AD117" s="150"/>
      <c r="AE117" s="150"/>
      <c r="AF117" s="150"/>
      <c r="AG117" s="150" t="s">
        <v>186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 x14ac:dyDescent="0.2">
      <c r="A118" s="157"/>
      <c r="B118" s="158"/>
      <c r="C118" s="194" t="s">
        <v>231</v>
      </c>
      <c r="D118" s="181"/>
      <c r="E118" s="182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0"/>
      <c r="Z118" s="150"/>
      <c r="AA118" s="150"/>
      <c r="AB118" s="150"/>
      <c r="AC118" s="150"/>
      <c r="AD118" s="150"/>
      <c r="AE118" s="150"/>
      <c r="AF118" s="150"/>
      <c r="AG118" s="150" t="s">
        <v>189</v>
      </c>
      <c r="AH118" s="150">
        <v>0</v>
      </c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 x14ac:dyDescent="0.2">
      <c r="A119" s="157"/>
      <c r="B119" s="158"/>
      <c r="C119" s="194" t="s">
        <v>295</v>
      </c>
      <c r="D119" s="181"/>
      <c r="E119" s="182">
        <v>8.2739999999999991</v>
      </c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189</v>
      </c>
      <c r="AH119" s="150">
        <v>0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 x14ac:dyDescent="0.2">
      <c r="A120" s="157"/>
      <c r="B120" s="158"/>
      <c r="C120" s="194" t="s">
        <v>296</v>
      </c>
      <c r="D120" s="181"/>
      <c r="E120" s="182">
        <v>1.5760000000000001</v>
      </c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0"/>
      <c r="Z120" s="150"/>
      <c r="AA120" s="150"/>
      <c r="AB120" s="150"/>
      <c r="AC120" s="150"/>
      <c r="AD120" s="150"/>
      <c r="AE120" s="150"/>
      <c r="AF120" s="150"/>
      <c r="AG120" s="150" t="s">
        <v>189</v>
      </c>
      <c r="AH120" s="150">
        <v>0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 x14ac:dyDescent="0.2">
      <c r="A121" s="157"/>
      <c r="B121" s="158"/>
      <c r="C121" s="194" t="s">
        <v>297</v>
      </c>
      <c r="D121" s="181"/>
      <c r="E121" s="182">
        <v>3.5459999999999998</v>
      </c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  <c r="Y121" s="150"/>
      <c r="Z121" s="150"/>
      <c r="AA121" s="150"/>
      <c r="AB121" s="150"/>
      <c r="AC121" s="150"/>
      <c r="AD121" s="150"/>
      <c r="AE121" s="150"/>
      <c r="AF121" s="150"/>
      <c r="AG121" s="150" t="s">
        <v>189</v>
      </c>
      <c r="AH121" s="150">
        <v>0</v>
      </c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 ht="22.5" outlineLevel="1" x14ac:dyDescent="0.2">
      <c r="A122" s="167">
        <v>18</v>
      </c>
      <c r="B122" s="168" t="s">
        <v>298</v>
      </c>
      <c r="C122" s="177" t="s">
        <v>299</v>
      </c>
      <c r="D122" s="169" t="s">
        <v>208</v>
      </c>
      <c r="E122" s="170">
        <v>261.08150000000001</v>
      </c>
      <c r="F122" s="171"/>
      <c r="G122" s="172">
        <f>ROUND(E122*F122,2)</f>
        <v>0</v>
      </c>
      <c r="H122" s="171"/>
      <c r="I122" s="172">
        <f>ROUND(E122*H122,2)</f>
        <v>0</v>
      </c>
      <c r="J122" s="171"/>
      <c r="K122" s="172">
        <f>ROUND(E122*J122,2)</f>
        <v>0</v>
      </c>
      <c r="L122" s="172">
        <v>21</v>
      </c>
      <c r="M122" s="172">
        <f>G122*(1+L122/100)</f>
        <v>0</v>
      </c>
      <c r="N122" s="172">
        <v>0</v>
      </c>
      <c r="O122" s="172">
        <f>ROUND(E122*N122,2)</f>
        <v>0</v>
      </c>
      <c r="P122" s="172">
        <v>4.5999999999999999E-2</v>
      </c>
      <c r="Q122" s="172">
        <f>ROUND(E122*P122,2)</f>
        <v>12.01</v>
      </c>
      <c r="R122" s="172" t="s">
        <v>229</v>
      </c>
      <c r="S122" s="172" t="s">
        <v>145</v>
      </c>
      <c r="T122" s="173" t="s">
        <v>145</v>
      </c>
      <c r="U122" s="159">
        <v>0.26</v>
      </c>
      <c r="V122" s="159">
        <f>ROUND(E122*U122,2)</f>
        <v>67.88</v>
      </c>
      <c r="W122" s="159"/>
      <c r="X122" s="159" t="s">
        <v>185</v>
      </c>
      <c r="Y122" s="150"/>
      <c r="Z122" s="150"/>
      <c r="AA122" s="150"/>
      <c r="AB122" s="150"/>
      <c r="AC122" s="150"/>
      <c r="AD122" s="150"/>
      <c r="AE122" s="150"/>
      <c r="AF122" s="150"/>
      <c r="AG122" s="150" t="s">
        <v>186</v>
      </c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</row>
    <row r="123" spans="1:60" outlineLevel="1" x14ac:dyDescent="0.2">
      <c r="A123" s="157"/>
      <c r="B123" s="158"/>
      <c r="C123" s="194" t="s">
        <v>231</v>
      </c>
      <c r="D123" s="181"/>
      <c r="E123" s="182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0"/>
      <c r="Z123" s="150"/>
      <c r="AA123" s="150"/>
      <c r="AB123" s="150"/>
      <c r="AC123" s="150"/>
      <c r="AD123" s="150"/>
      <c r="AE123" s="150"/>
      <c r="AF123" s="150"/>
      <c r="AG123" s="150" t="s">
        <v>189</v>
      </c>
      <c r="AH123" s="150">
        <v>0</v>
      </c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 x14ac:dyDescent="0.2">
      <c r="A124" s="157"/>
      <c r="B124" s="158"/>
      <c r="C124" s="194" t="s">
        <v>300</v>
      </c>
      <c r="D124" s="181"/>
      <c r="E124" s="182">
        <v>95.075000000000003</v>
      </c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0"/>
      <c r="Z124" s="150"/>
      <c r="AA124" s="150"/>
      <c r="AB124" s="150"/>
      <c r="AC124" s="150"/>
      <c r="AD124" s="150"/>
      <c r="AE124" s="150"/>
      <c r="AF124" s="150"/>
      <c r="AG124" s="150" t="s">
        <v>189</v>
      </c>
      <c r="AH124" s="150">
        <v>0</v>
      </c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 x14ac:dyDescent="0.2">
      <c r="A125" s="157"/>
      <c r="B125" s="158"/>
      <c r="C125" s="194" t="s">
        <v>301</v>
      </c>
      <c r="D125" s="181"/>
      <c r="E125" s="182">
        <v>-3.95</v>
      </c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189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 x14ac:dyDescent="0.2">
      <c r="A126" s="157"/>
      <c r="B126" s="158"/>
      <c r="C126" s="194" t="s">
        <v>302</v>
      </c>
      <c r="D126" s="181"/>
      <c r="E126" s="182">
        <v>-3.7130000000000001</v>
      </c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0"/>
      <c r="Z126" s="150"/>
      <c r="AA126" s="150"/>
      <c r="AB126" s="150"/>
      <c r="AC126" s="150"/>
      <c r="AD126" s="150"/>
      <c r="AE126" s="150"/>
      <c r="AF126" s="150"/>
      <c r="AG126" s="150" t="s">
        <v>189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 x14ac:dyDescent="0.2">
      <c r="A127" s="157"/>
      <c r="B127" s="158"/>
      <c r="C127" s="194" t="s">
        <v>303</v>
      </c>
      <c r="D127" s="181"/>
      <c r="E127" s="182">
        <v>-4.4297500000000003</v>
      </c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189</v>
      </c>
      <c r="AH127" s="150">
        <v>0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 x14ac:dyDescent="0.2">
      <c r="A128" s="157"/>
      <c r="B128" s="158"/>
      <c r="C128" s="194" t="s">
        <v>304</v>
      </c>
      <c r="D128" s="181"/>
      <c r="E128" s="182">
        <v>-4.5824999999999996</v>
      </c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0"/>
      <c r="Z128" s="150"/>
      <c r="AA128" s="150"/>
      <c r="AB128" s="150"/>
      <c r="AC128" s="150"/>
      <c r="AD128" s="150"/>
      <c r="AE128" s="150"/>
      <c r="AF128" s="150"/>
      <c r="AG128" s="150" t="s">
        <v>189</v>
      </c>
      <c r="AH128" s="150">
        <v>0</v>
      </c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outlineLevel="1" x14ac:dyDescent="0.2">
      <c r="A129" s="157"/>
      <c r="B129" s="158"/>
      <c r="C129" s="194" t="s">
        <v>305</v>
      </c>
      <c r="D129" s="181"/>
      <c r="E129" s="182">
        <v>-3.7835000000000001</v>
      </c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9"/>
      <c r="Y129" s="150"/>
      <c r="Z129" s="150"/>
      <c r="AA129" s="150"/>
      <c r="AB129" s="150"/>
      <c r="AC129" s="150"/>
      <c r="AD129" s="150"/>
      <c r="AE129" s="150"/>
      <c r="AF129" s="150"/>
      <c r="AG129" s="150" t="s">
        <v>189</v>
      </c>
      <c r="AH129" s="150">
        <v>0</v>
      </c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 x14ac:dyDescent="0.2">
      <c r="A130" s="157"/>
      <c r="B130" s="158"/>
      <c r="C130" s="194" t="s">
        <v>306</v>
      </c>
      <c r="D130" s="181"/>
      <c r="E130" s="182">
        <v>-3.8069999999999999</v>
      </c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0"/>
      <c r="Z130" s="150"/>
      <c r="AA130" s="150"/>
      <c r="AB130" s="150"/>
      <c r="AC130" s="150"/>
      <c r="AD130" s="150"/>
      <c r="AE130" s="150"/>
      <c r="AF130" s="150"/>
      <c r="AG130" s="150" t="s">
        <v>189</v>
      </c>
      <c r="AH130" s="150">
        <v>0</v>
      </c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 x14ac:dyDescent="0.2">
      <c r="A131" s="157"/>
      <c r="B131" s="158"/>
      <c r="C131" s="194" t="s">
        <v>307</v>
      </c>
      <c r="D131" s="181"/>
      <c r="E131" s="182">
        <v>-4.4885000000000002</v>
      </c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  <c r="Y131" s="150"/>
      <c r="Z131" s="150"/>
      <c r="AA131" s="150"/>
      <c r="AB131" s="150"/>
      <c r="AC131" s="150"/>
      <c r="AD131" s="150"/>
      <c r="AE131" s="150"/>
      <c r="AF131" s="150"/>
      <c r="AG131" s="150" t="s">
        <v>189</v>
      </c>
      <c r="AH131" s="150">
        <v>0</v>
      </c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 x14ac:dyDescent="0.2">
      <c r="A132" s="157"/>
      <c r="B132" s="158"/>
      <c r="C132" s="194" t="s">
        <v>308</v>
      </c>
      <c r="D132" s="181"/>
      <c r="E132" s="182">
        <v>-1.6</v>
      </c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  <c r="Y132" s="150"/>
      <c r="Z132" s="150"/>
      <c r="AA132" s="150"/>
      <c r="AB132" s="150"/>
      <c r="AC132" s="150"/>
      <c r="AD132" s="150"/>
      <c r="AE132" s="150"/>
      <c r="AF132" s="150"/>
      <c r="AG132" s="150" t="s">
        <v>189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 x14ac:dyDescent="0.2">
      <c r="A133" s="157"/>
      <c r="B133" s="158"/>
      <c r="C133" s="194" t="s">
        <v>309</v>
      </c>
      <c r="D133" s="181"/>
      <c r="E133" s="182">
        <v>16.074000000000002</v>
      </c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  <c r="Y133" s="150"/>
      <c r="Z133" s="150"/>
      <c r="AA133" s="150"/>
      <c r="AB133" s="150"/>
      <c r="AC133" s="150"/>
      <c r="AD133" s="150"/>
      <c r="AE133" s="150"/>
      <c r="AF133" s="150"/>
      <c r="AG133" s="150" t="s">
        <v>189</v>
      </c>
      <c r="AH133" s="150">
        <v>0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 x14ac:dyDescent="0.2">
      <c r="A134" s="157"/>
      <c r="B134" s="158"/>
      <c r="C134" s="194" t="s">
        <v>310</v>
      </c>
      <c r="D134" s="181"/>
      <c r="E134" s="182">
        <v>89.25</v>
      </c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  <c r="Y134" s="150"/>
      <c r="Z134" s="150"/>
      <c r="AA134" s="150"/>
      <c r="AB134" s="150"/>
      <c r="AC134" s="150"/>
      <c r="AD134" s="150"/>
      <c r="AE134" s="150"/>
      <c r="AF134" s="150"/>
      <c r="AG134" s="150" t="s">
        <v>189</v>
      </c>
      <c r="AH134" s="150">
        <v>0</v>
      </c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 x14ac:dyDescent="0.2">
      <c r="A135" s="157"/>
      <c r="B135" s="158"/>
      <c r="C135" s="194" t="s">
        <v>311</v>
      </c>
      <c r="D135" s="181"/>
      <c r="E135" s="182">
        <v>-2.56</v>
      </c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  <c r="Y135" s="150"/>
      <c r="Z135" s="150"/>
      <c r="AA135" s="150"/>
      <c r="AB135" s="150"/>
      <c r="AC135" s="150"/>
      <c r="AD135" s="150"/>
      <c r="AE135" s="150"/>
      <c r="AF135" s="150"/>
      <c r="AG135" s="150" t="s">
        <v>189</v>
      </c>
      <c r="AH135" s="150">
        <v>0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 x14ac:dyDescent="0.2">
      <c r="A136" s="157"/>
      <c r="B136" s="158"/>
      <c r="C136" s="194" t="s">
        <v>307</v>
      </c>
      <c r="D136" s="181"/>
      <c r="E136" s="182">
        <v>-4.4885000000000002</v>
      </c>
      <c r="F136" s="159"/>
      <c r="G136" s="159"/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9"/>
      <c r="Y136" s="150"/>
      <c r="Z136" s="150"/>
      <c r="AA136" s="150"/>
      <c r="AB136" s="150"/>
      <c r="AC136" s="150"/>
      <c r="AD136" s="150"/>
      <c r="AE136" s="150"/>
      <c r="AF136" s="150"/>
      <c r="AG136" s="150" t="s">
        <v>189</v>
      </c>
      <c r="AH136" s="150">
        <v>0</v>
      </c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 x14ac:dyDescent="0.2">
      <c r="A137" s="157"/>
      <c r="B137" s="158"/>
      <c r="C137" s="194" t="s">
        <v>306</v>
      </c>
      <c r="D137" s="181"/>
      <c r="E137" s="182">
        <v>-3.8069999999999999</v>
      </c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9"/>
      <c r="Y137" s="150"/>
      <c r="Z137" s="150"/>
      <c r="AA137" s="150"/>
      <c r="AB137" s="150"/>
      <c r="AC137" s="150"/>
      <c r="AD137" s="150"/>
      <c r="AE137" s="150"/>
      <c r="AF137" s="150"/>
      <c r="AG137" s="150" t="s">
        <v>189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 x14ac:dyDescent="0.2">
      <c r="A138" s="157"/>
      <c r="B138" s="158"/>
      <c r="C138" s="194" t="s">
        <v>305</v>
      </c>
      <c r="D138" s="181"/>
      <c r="E138" s="182">
        <v>-3.7835000000000001</v>
      </c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0"/>
      <c r="Z138" s="150"/>
      <c r="AA138" s="150"/>
      <c r="AB138" s="150"/>
      <c r="AC138" s="150"/>
      <c r="AD138" s="150"/>
      <c r="AE138" s="150"/>
      <c r="AF138" s="150"/>
      <c r="AG138" s="150" t="s">
        <v>189</v>
      </c>
      <c r="AH138" s="150">
        <v>0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 x14ac:dyDescent="0.2">
      <c r="A139" s="157"/>
      <c r="B139" s="158"/>
      <c r="C139" s="194" t="s">
        <v>304</v>
      </c>
      <c r="D139" s="181"/>
      <c r="E139" s="182">
        <v>-4.5824999999999996</v>
      </c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0"/>
      <c r="Z139" s="150"/>
      <c r="AA139" s="150"/>
      <c r="AB139" s="150"/>
      <c r="AC139" s="150"/>
      <c r="AD139" s="150"/>
      <c r="AE139" s="150"/>
      <c r="AF139" s="150"/>
      <c r="AG139" s="150" t="s">
        <v>189</v>
      </c>
      <c r="AH139" s="150">
        <v>0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 x14ac:dyDescent="0.2">
      <c r="A140" s="157"/>
      <c r="B140" s="158"/>
      <c r="C140" s="194" t="s">
        <v>312</v>
      </c>
      <c r="D140" s="181"/>
      <c r="E140" s="182">
        <v>55.95</v>
      </c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9"/>
      <c r="Y140" s="150"/>
      <c r="Z140" s="150"/>
      <c r="AA140" s="150"/>
      <c r="AB140" s="150"/>
      <c r="AC140" s="150"/>
      <c r="AD140" s="150"/>
      <c r="AE140" s="150"/>
      <c r="AF140" s="150"/>
      <c r="AG140" s="150" t="s">
        <v>189</v>
      </c>
      <c r="AH140" s="150">
        <v>0</v>
      </c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 x14ac:dyDescent="0.2">
      <c r="A141" s="157"/>
      <c r="B141" s="158"/>
      <c r="C141" s="194" t="s">
        <v>302</v>
      </c>
      <c r="D141" s="181"/>
      <c r="E141" s="182">
        <v>-3.7130000000000001</v>
      </c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9"/>
      <c r="Y141" s="150"/>
      <c r="Z141" s="150"/>
      <c r="AA141" s="150"/>
      <c r="AB141" s="150"/>
      <c r="AC141" s="150"/>
      <c r="AD141" s="150"/>
      <c r="AE141" s="150"/>
      <c r="AF141" s="150"/>
      <c r="AG141" s="150" t="s">
        <v>189</v>
      </c>
      <c r="AH141" s="150">
        <v>0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 x14ac:dyDescent="0.2">
      <c r="A142" s="157"/>
      <c r="B142" s="158"/>
      <c r="C142" s="194" t="s">
        <v>303</v>
      </c>
      <c r="D142" s="181"/>
      <c r="E142" s="182">
        <v>-4.4297500000000003</v>
      </c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9"/>
      <c r="Y142" s="150"/>
      <c r="Z142" s="150"/>
      <c r="AA142" s="150"/>
      <c r="AB142" s="150"/>
      <c r="AC142" s="150"/>
      <c r="AD142" s="150"/>
      <c r="AE142" s="150"/>
      <c r="AF142" s="150"/>
      <c r="AG142" s="150" t="s">
        <v>189</v>
      </c>
      <c r="AH142" s="150">
        <v>0</v>
      </c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 x14ac:dyDescent="0.2">
      <c r="A143" s="157"/>
      <c r="B143" s="158"/>
      <c r="C143" s="194" t="s">
        <v>313</v>
      </c>
      <c r="D143" s="181"/>
      <c r="E143" s="182">
        <v>30.074999999999999</v>
      </c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9"/>
      <c r="Y143" s="150"/>
      <c r="Z143" s="150"/>
      <c r="AA143" s="150"/>
      <c r="AB143" s="150"/>
      <c r="AC143" s="150"/>
      <c r="AD143" s="150"/>
      <c r="AE143" s="150"/>
      <c r="AF143" s="150"/>
      <c r="AG143" s="150" t="s">
        <v>189</v>
      </c>
      <c r="AH143" s="150">
        <v>0</v>
      </c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 x14ac:dyDescent="0.2">
      <c r="A144" s="157"/>
      <c r="B144" s="158"/>
      <c r="C144" s="194" t="s">
        <v>314</v>
      </c>
      <c r="D144" s="181"/>
      <c r="E144" s="182">
        <v>-1.1819999999999999</v>
      </c>
      <c r="F144" s="159"/>
      <c r="G144" s="159"/>
      <c r="H144" s="159"/>
      <c r="I144" s="159"/>
      <c r="J144" s="159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9"/>
      <c r="Y144" s="150"/>
      <c r="Z144" s="150"/>
      <c r="AA144" s="150"/>
      <c r="AB144" s="150"/>
      <c r="AC144" s="150"/>
      <c r="AD144" s="150"/>
      <c r="AE144" s="150"/>
      <c r="AF144" s="150"/>
      <c r="AG144" s="150" t="s">
        <v>189</v>
      </c>
      <c r="AH144" s="150">
        <v>0</v>
      </c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 x14ac:dyDescent="0.2">
      <c r="A145" s="157"/>
      <c r="B145" s="158"/>
      <c r="C145" s="194" t="s">
        <v>315</v>
      </c>
      <c r="D145" s="181"/>
      <c r="E145" s="182">
        <v>37.299999999999997</v>
      </c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9"/>
      <c r="Y145" s="150"/>
      <c r="Z145" s="150"/>
      <c r="AA145" s="150"/>
      <c r="AB145" s="150"/>
      <c r="AC145" s="150"/>
      <c r="AD145" s="150"/>
      <c r="AE145" s="150"/>
      <c r="AF145" s="150"/>
      <c r="AG145" s="150" t="s">
        <v>189</v>
      </c>
      <c r="AH145" s="150">
        <v>0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 x14ac:dyDescent="0.2">
      <c r="A146" s="157"/>
      <c r="B146" s="158"/>
      <c r="C146" s="194" t="s">
        <v>314</v>
      </c>
      <c r="D146" s="181"/>
      <c r="E146" s="182">
        <v>-1.1819999999999999</v>
      </c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9"/>
      <c r="Y146" s="150"/>
      <c r="Z146" s="150"/>
      <c r="AA146" s="150"/>
      <c r="AB146" s="150"/>
      <c r="AC146" s="150"/>
      <c r="AD146" s="150"/>
      <c r="AE146" s="150"/>
      <c r="AF146" s="150"/>
      <c r="AG146" s="150" t="s">
        <v>189</v>
      </c>
      <c r="AH146" s="150">
        <v>0</v>
      </c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 x14ac:dyDescent="0.2">
      <c r="A147" s="157"/>
      <c r="B147" s="158"/>
      <c r="C147" s="194" t="s">
        <v>311</v>
      </c>
      <c r="D147" s="181"/>
      <c r="E147" s="182">
        <v>-2.56</v>
      </c>
      <c r="F147" s="159"/>
      <c r="G147" s="159"/>
      <c r="H147" s="159"/>
      <c r="I147" s="159"/>
      <c r="J147" s="159"/>
      <c r="K147" s="159"/>
      <c r="L147" s="159"/>
      <c r="M147" s="159"/>
      <c r="N147" s="159"/>
      <c r="O147" s="159"/>
      <c r="P147" s="159"/>
      <c r="Q147" s="159"/>
      <c r="R147" s="159"/>
      <c r="S147" s="159"/>
      <c r="T147" s="159"/>
      <c r="U147" s="159"/>
      <c r="V147" s="159"/>
      <c r="W147" s="159"/>
      <c r="X147" s="159"/>
      <c r="Y147" s="150"/>
      <c r="Z147" s="150"/>
      <c r="AA147" s="150"/>
      <c r="AB147" s="150"/>
      <c r="AC147" s="150"/>
      <c r="AD147" s="150"/>
      <c r="AE147" s="150"/>
      <c r="AF147" s="150"/>
      <c r="AG147" s="150" t="s">
        <v>189</v>
      </c>
      <c r="AH147" s="150">
        <v>0</v>
      </c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 x14ac:dyDescent="0.2">
      <c r="A148" s="167">
        <v>19</v>
      </c>
      <c r="B148" s="168" t="s">
        <v>316</v>
      </c>
      <c r="C148" s="177" t="s">
        <v>317</v>
      </c>
      <c r="D148" s="169" t="s">
        <v>183</v>
      </c>
      <c r="E148" s="170">
        <v>20.6</v>
      </c>
      <c r="F148" s="171"/>
      <c r="G148" s="172">
        <f>ROUND(E148*F148,2)</f>
        <v>0</v>
      </c>
      <c r="H148" s="171"/>
      <c r="I148" s="172">
        <f>ROUND(E148*H148,2)</f>
        <v>0</v>
      </c>
      <c r="J148" s="171"/>
      <c r="K148" s="172">
        <f>ROUND(E148*J148,2)</f>
        <v>0</v>
      </c>
      <c r="L148" s="172">
        <v>21</v>
      </c>
      <c r="M148" s="172">
        <f>G148*(1+L148/100)</f>
        <v>0</v>
      </c>
      <c r="N148" s="172">
        <v>0</v>
      </c>
      <c r="O148" s="172">
        <f>ROUND(E148*N148,2)</f>
        <v>0</v>
      </c>
      <c r="P148" s="172">
        <v>0</v>
      </c>
      <c r="Q148" s="172">
        <f>ROUND(E148*P148,2)</f>
        <v>0</v>
      </c>
      <c r="R148" s="172" t="s">
        <v>318</v>
      </c>
      <c r="S148" s="172" t="s">
        <v>145</v>
      </c>
      <c r="T148" s="173" t="s">
        <v>145</v>
      </c>
      <c r="U148" s="159">
        <v>8.3849999999999998</v>
      </c>
      <c r="V148" s="159">
        <f>ROUND(E148*U148,2)</f>
        <v>172.73</v>
      </c>
      <c r="W148" s="159"/>
      <c r="X148" s="159" t="s">
        <v>185</v>
      </c>
      <c r="Y148" s="150"/>
      <c r="Z148" s="150"/>
      <c r="AA148" s="150"/>
      <c r="AB148" s="150"/>
      <c r="AC148" s="150"/>
      <c r="AD148" s="150"/>
      <c r="AE148" s="150"/>
      <c r="AF148" s="150"/>
      <c r="AG148" s="150" t="s">
        <v>186</v>
      </c>
      <c r="AH148" s="150"/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 x14ac:dyDescent="0.2">
      <c r="A149" s="157"/>
      <c r="B149" s="158"/>
      <c r="C149" s="267" t="s">
        <v>319</v>
      </c>
      <c r="D149" s="268"/>
      <c r="E149" s="268"/>
      <c r="F149" s="268"/>
      <c r="G149" s="268"/>
      <c r="H149" s="159"/>
      <c r="I149" s="159"/>
      <c r="J149" s="159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9"/>
      <c r="Y149" s="150"/>
      <c r="Z149" s="150"/>
      <c r="AA149" s="150"/>
      <c r="AB149" s="150"/>
      <c r="AC149" s="150"/>
      <c r="AD149" s="150"/>
      <c r="AE149" s="150"/>
      <c r="AF149" s="150"/>
      <c r="AG149" s="150" t="s">
        <v>203</v>
      </c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74" t="str">
        <f>C149</f>
        <v>o půdorysné ploše do 15 m2 na vzdálenost do 3 m od okraje vyklízeného prostoru nebo s naložením na dopravní prostředek,</v>
      </c>
      <c r="BB149" s="150"/>
      <c r="BC149" s="150"/>
      <c r="BD149" s="150"/>
      <c r="BE149" s="150"/>
      <c r="BF149" s="150"/>
      <c r="BG149" s="150"/>
      <c r="BH149" s="150"/>
    </row>
    <row r="150" spans="1:60" outlineLevel="1" x14ac:dyDescent="0.2">
      <c r="A150" s="157"/>
      <c r="B150" s="158"/>
      <c r="C150" s="194" t="s">
        <v>231</v>
      </c>
      <c r="D150" s="181"/>
      <c r="E150" s="182"/>
      <c r="F150" s="159"/>
      <c r="G150" s="159"/>
      <c r="H150" s="159"/>
      <c r="I150" s="159"/>
      <c r="J150" s="159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  <c r="V150" s="159"/>
      <c r="W150" s="159"/>
      <c r="X150" s="159"/>
      <c r="Y150" s="150"/>
      <c r="Z150" s="150"/>
      <c r="AA150" s="150"/>
      <c r="AB150" s="150"/>
      <c r="AC150" s="150"/>
      <c r="AD150" s="150"/>
      <c r="AE150" s="150"/>
      <c r="AF150" s="150"/>
      <c r="AG150" s="150" t="s">
        <v>189</v>
      </c>
      <c r="AH150" s="150">
        <v>0</v>
      </c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 x14ac:dyDescent="0.2">
      <c r="A151" s="157"/>
      <c r="B151" s="158"/>
      <c r="C151" s="194" t="s">
        <v>320</v>
      </c>
      <c r="D151" s="181"/>
      <c r="E151" s="182">
        <v>20.6</v>
      </c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9"/>
      <c r="Y151" s="150"/>
      <c r="Z151" s="150"/>
      <c r="AA151" s="150"/>
      <c r="AB151" s="150"/>
      <c r="AC151" s="150"/>
      <c r="AD151" s="150"/>
      <c r="AE151" s="150"/>
      <c r="AF151" s="150"/>
      <c r="AG151" s="150" t="s">
        <v>189</v>
      </c>
      <c r="AH151" s="150">
        <v>0</v>
      </c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x14ac:dyDescent="0.2">
      <c r="A152" s="161" t="s">
        <v>140</v>
      </c>
      <c r="B152" s="162" t="s">
        <v>85</v>
      </c>
      <c r="C152" s="176" t="s">
        <v>86</v>
      </c>
      <c r="D152" s="163"/>
      <c r="E152" s="164"/>
      <c r="F152" s="165"/>
      <c r="G152" s="165">
        <f>SUMIF(AG153:AG157,"&lt;&gt;NOR",G153:G157)</f>
        <v>0</v>
      </c>
      <c r="H152" s="165"/>
      <c r="I152" s="165">
        <f>SUM(I153:I157)</f>
        <v>0</v>
      </c>
      <c r="J152" s="165"/>
      <c r="K152" s="165">
        <f>SUM(K153:K157)</f>
        <v>0</v>
      </c>
      <c r="L152" s="165"/>
      <c r="M152" s="165">
        <f>SUM(M153:M157)</f>
        <v>0</v>
      </c>
      <c r="N152" s="165"/>
      <c r="O152" s="165">
        <f>SUM(O153:O157)</f>
        <v>0</v>
      </c>
      <c r="P152" s="165"/>
      <c r="Q152" s="165">
        <f>SUM(Q153:Q157)</f>
        <v>0</v>
      </c>
      <c r="R152" s="165"/>
      <c r="S152" s="165"/>
      <c r="T152" s="166"/>
      <c r="U152" s="160"/>
      <c r="V152" s="160">
        <f>SUM(V153:V157)</f>
        <v>6.92</v>
      </c>
      <c r="W152" s="160"/>
      <c r="X152" s="160"/>
      <c r="AG152" t="s">
        <v>141</v>
      </c>
    </row>
    <row r="153" spans="1:60" ht="33.75" outlineLevel="1" x14ac:dyDescent="0.2">
      <c r="A153" s="167">
        <v>20</v>
      </c>
      <c r="B153" s="168" t="s">
        <v>321</v>
      </c>
      <c r="C153" s="177" t="s">
        <v>322</v>
      </c>
      <c r="D153" s="169" t="s">
        <v>323</v>
      </c>
      <c r="E153" s="170">
        <v>7.3690800000000003</v>
      </c>
      <c r="F153" s="171"/>
      <c r="G153" s="172">
        <f>ROUND(E153*F153,2)</f>
        <v>0</v>
      </c>
      <c r="H153" s="171"/>
      <c r="I153" s="172">
        <f>ROUND(E153*H153,2)</f>
        <v>0</v>
      </c>
      <c r="J153" s="171"/>
      <c r="K153" s="172">
        <f>ROUND(E153*J153,2)</f>
        <v>0</v>
      </c>
      <c r="L153" s="172">
        <v>21</v>
      </c>
      <c r="M153" s="172">
        <f>G153*(1+L153/100)</f>
        <v>0</v>
      </c>
      <c r="N153" s="172">
        <v>0</v>
      </c>
      <c r="O153" s="172">
        <f>ROUND(E153*N153,2)</f>
        <v>0</v>
      </c>
      <c r="P153" s="172">
        <v>0</v>
      </c>
      <c r="Q153" s="172">
        <f>ROUND(E153*P153,2)</f>
        <v>0</v>
      </c>
      <c r="R153" s="172" t="s">
        <v>201</v>
      </c>
      <c r="S153" s="172" t="s">
        <v>145</v>
      </c>
      <c r="T153" s="173" t="s">
        <v>145</v>
      </c>
      <c r="U153" s="159">
        <v>0.9385</v>
      </c>
      <c r="V153" s="159">
        <f>ROUND(E153*U153,2)</f>
        <v>6.92</v>
      </c>
      <c r="W153" s="159"/>
      <c r="X153" s="159" t="s">
        <v>324</v>
      </c>
      <c r="Y153" s="150"/>
      <c r="Z153" s="150"/>
      <c r="AA153" s="150"/>
      <c r="AB153" s="150"/>
      <c r="AC153" s="150"/>
      <c r="AD153" s="150"/>
      <c r="AE153" s="150"/>
      <c r="AF153" s="150"/>
      <c r="AG153" s="150" t="s">
        <v>325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outlineLevel="1" x14ac:dyDescent="0.2">
      <c r="A154" s="157"/>
      <c r="B154" s="158"/>
      <c r="C154" s="267" t="s">
        <v>326</v>
      </c>
      <c r="D154" s="268"/>
      <c r="E154" s="268"/>
      <c r="F154" s="268"/>
      <c r="G154" s="268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9"/>
      <c r="Y154" s="150"/>
      <c r="Z154" s="150"/>
      <c r="AA154" s="150"/>
      <c r="AB154" s="150"/>
      <c r="AC154" s="150"/>
      <c r="AD154" s="150"/>
      <c r="AE154" s="150"/>
      <c r="AF154" s="150"/>
      <c r="AG154" s="150" t="s">
        <v>203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 x14ac:dyDescent="0.2">
      <c r="A155" s="157"/>
      <c r="B155" s="158"/>
      <c r="C155" s="194" t="s">
        <v>327</v>
      </c>
      <c r="D155" s="181"/>
      <c r="E155" s="182"/>
      <c r="F155" s="159"/>
      <c r="G155" s="159"/>
      <c r="H155" s="159"/>
      <c r="I155" s="159"/>
      <c r="J155" s="159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9"/>
      <c r="Y155" s="150"/>
      <c r="Z155" s="150"/>
      <c r="AA155" s="150"/>
      <c r="AB155" s="150"/>
      <c r="AC155" s="150"/>
      <c r="AD155" s="150"/>
      <c r="AE155" s="150"/>
      <c r="AF155" s="150"/>
      <c r="AG155" s="150" t="s">
        <v>189</v>
      </c>
      <c r="AH155" s="150">
        <v>0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 x14ac:dyDescent="0.2">
      <c r="A156" s="157"/>
      <c r="B156" s="158"/>
      <c r="C156" s="194" t="s">
        <v>328</v>
      </c>
      <c r="D156" s="181"/>
      <c r="E156" s="182"/>
      <c r="F156" s="159"/>
      <c r="G156" s="159"/>
      <c r="H156" s="159"/>
      <c r="I156" s="159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9"/>
      <c r="Y156" s="150"/>
      <c r="Z156" s="150"/>
      <c r="AA156" s="150"/>
      <c r="AB156" s="150"/>
      <c r="AC156" s="150"/>
      <c r="AD156" s="150"/>
      <c r="AE156" s="150"/>
      <c r="AF156" s="150"/>
      <c r="AG156" s="150" t="s">
        <v>189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 x14ac:dyDescent="0.2">
      <c r="A157" s="157"/>
      <c r="B157" s="158"/>
      <c r="C157" s="194" t="s">
        <v>329</v>
      </c>
      <c r="D157" s="181"/>
      <c r="E157" s="182">
        <v>7.3690800000000003</v>
      </c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9"/>
      <c r="Y157" s="150"/>
      <c r="Z157" s="150"/>
      <c r="AA157" s="150"/>
      <c r="AB157" s="150"/>
      <c r="AC157" s="150"/>
      <c r="AD157" s="150"/>
      <c r="AE157" s="150"/>
      <c r="AF157" s="150"/>
      <c r="AG157" s="150" t="s">
        <v>189</v>
      </c>
      <c r="AH157" s="150">
        <v>0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x14ac:dyDescent="0.2">
      <c r="A158" s="161" t="s">
        <v>140</v>
      </c>
      <c r="B158" s="162" t="s">
        <v>87</v>
      </c>
      <c r="C158" s="176" t="s">
        <v>88</v>
      </c>
      <c r="D158" s="163"/>
      <c r="E158" s="164"/>
      <c r="F158" s="165"/>
      <c r="G158" s="165">
        <f>SUMIF(AG159:AG182,"&lt;&gt;NOR",G159:G182)</f>
        <v>0</v>
      </c>
      <c r="H158" s="165"/>
      <c r="I158" s="165">
        <f>SUM(I159:I182)</f>
        <v>0</v>
      </c>
      <c r="J158" s="165"/>
      <c r="K158" s="165">
        <f>SUM(K159:K182)</f>
        <v>0</v>
      </c>
      <c r="L158" s="165"/>
      <c r="M158" s="165">
        <f>SUM(M159:M182)</f>
        <v>0</v>
      </c>
      <c r="N158" s="165"/>
      <c r="O158" s="165">
        <f>SUM(O159:O182)</f>
        <v>0.6100000000000001</v>
      </c>
      <c r="P158" s="165"/>
      <c r="Q158" s="165">
        <f>SUM(Q159:Q182)</f>
        <v>0</v>
      </c>
      <c r="R158" s="165"/>
      <c r="S158" s="165"/>
      <c r="T158" s="166"/>
      <c r="U158" s="160"/>
      <c r="V158" s="160">
        <f>SUM(V159:V182)</f>
        <v>65.81</v>
      </c>
      <c r="W158" s="160"/>
      <c r="X158" s="160"/>
      <c r="AG158" t="s">
        <v>141</v>
      </c>
    </row>
    <row r="159" spans="1:60" ht="22.5" outlineLevel="1" x14ac:dyDescent="0.2">
      <c r="A159" s="167">
        <v>21</v>
      </c>
      <c r="B159" s="168" t="s">
        <v>330</v>
      </c>
      <c r="C159" s="177" t="s">
        <v>331</v>
      </c>
      <c r="D159" s="169" t="s">
        <v>208</v>
      </c>
      <c r="E159" s="170">
        <v>1.98</v>
      </c>
      <c r="F159" s="171"/>
      <c r="G159" s="172">
        <f>ROUND(E159*F159,2)</f>
        <v>0</v>
      </c>
      <c r="H159" s="171"/>
      <c r="I159" s="172">
        <f>ROUND(E159*H159,2)</f>
        <v>0</v>
      </c>
      <c r="J159" s="171"/>
      <c r="K159" s="172">
        <f>ROUND(E159*J159,2)</f>
        <v>0</v>
      </c>
      <c r="L159" s="172">
        <v>21</v>
      </c>
      <c r="M159" s="172">
        <f>G159*(1+L159/100)</f>
        <v>0</v>
      </c>
      <c r="N159" s="172">
        <v>1.15E-3</v>
      </c>
      <c r="O159" s="172">
        <f>ROUND(E159*N159,2)</f>
        <v>0</v>
      </c>
      <c r="P159" s="172">
        <v>0</v>
      </c>
      <c r="Q159" s="172">
        <f>ROUND(E159*P159,2)</f>
        <v>0</v>
      </c>
      <c r="R159" s="172" t="s">
        <v>332</v>
      </c>
      <c r="S159" s="172" t="s">
        <v>145</v>
      </c>
      <c r="T159" s="173" t="s">
        <v>145</v>
      </c>
      <c r="U159" s="159">
        <v>2.1000000000000001E-2</v>
      </c>
      <c r="V159" s="159">
        <f>ROUND(E159*U159,2)</f>
        <v>0.04</v>
      </c>
      <c r="W159" s="159"/>
      <c r="X159" s="159" t="s">
        <v>185</v>
      </c>
      <c r="Y159" s="150"/>
      <c r="Z159" s="150"/>
      <c r="AA159" s="150"/>
      <c r="AB159" s="150"/>
      <c r="AC159" s="150"/>
      <c r="AD159" s="150"/>
      <c r="AE159" s="150"/>
      <c r="AF159" s="150"/>
      <c r="AG159" s="150" t="s">
        <v>186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 x14ac:dyDescent="0.2">
      <c r="A160" s="157"/>
      <c r="B160" s="158"/>
      <c r="C160" s="194" t="s">
        <v>188</v>
      </c>
      <c r="D160" s="181"/>
      <c r="E160" s="182"/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9"/>
      <c r="Y160" s="150"/>
      <c r="Z160" s="150"/>
      <c r="AA160" s="150"/>
      <c r="AB160" s="150"/>
      <c r="AC160" s="150"/>
      <c r="AD160" s="150"/>
      <c r="AE160" s="150"/>
      <c r="AF160" s="150"/>
      <c r="AG160" s="150" t="s">
        <v>189</v>
      </c>
      <c r="AH160" s="150">
        <v>0</v>
      </c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1" x14ac:dyDescent="0.2">
      <c r="A161" s="157"/>
      <c r="B161" s="158"/>
      <c r="C161" s="194" t="s">
        <v>204</v>
      </c>
      <c r="D161" s="181"/>
      <c r="E161" s="182"/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9"/>
      <c r="Y161" s="150"/>
      <c r="Z161" s="150"/>
      <c r="AA161" s="150"/>
      <c r="AB161" s="150"/>
      <c r="AC161" s="150"/>
      <c r="AD161" s="150"/>
      <c r="AE161" s="150"/>
      <c r="AF161" s="150"/>
      <c r="AG161" s="150" t="s">
        <v>189</v>
      </c>
      <c r="AH161" s="150">
        <v>0</v>
      </c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1" x14ac:dyDescent="0.2">
      <c r="A162" s="157"/>
      <c r="B162" s="158"/>
      <c r="C162" s="194" t="s">
        <v>333</v>
      </c>
      <c r="D162" s="181"/>
      <c r="E162" s="182">
        <v>1.5</v>
      </c>
      <c r="F162" s="159"/>
      <c r="G162" s="159"/>
      <c r="H162" s="159"/>
      <c r="I162" s="159"/>
      <c r="J162" s="159"/>
      <c r="K162" s="159"/>
      <c r="L162" s="159"/>
      <c r="M162" s="159"/>
      <c r="N162" s="159"/>
      <c r="O162" s="159"/>
      <c r="P162" s="159"/>
      <c r="Q162" s="159"/>
      <c r="R162" s="159"/>
      <c r="S162" s="159"/>
      <c r="T162" s="159"/>
      <c r="U162" s="159"/>
      <c r="V162" s="159"/>
      <c r="W162" s="159"/>
      <c r="X162" s="159"/>
      <c r="Y162" s="150"/>
      <c r="Z162" s="150"/>
      <c r="AA162" s="150"/>
      <c r="AB162" s="150"/>
      <c r="AC162" s="150"/>
      <c r="AD162" s="150"/>
      <c r="AE162" s="150"/>
      <c r="AF162" s="150"/>
      <c r="AG162" s="150" t="s">
        <v>189</v>
      </c>
      <c r="AH162" s="150">
        <v>0</v>
      </c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 x14ac:dyDescent="0.2">
      <c r="A163" s="157"/>
      <c r="B163" s="158"/>
      <c r="C163" s="194" t="s">
        <v>334</v>
      </c>
      <c r="D163" s="181"/>
      <c r="E163" s="182">
        <v>0.48</v>
      </c>
      <c r="F163" s="159"/>
      <c r="G163" s="159"/>
      <c r="H163" s="159"/>
      <c r="I163" s="159"/>
      <c r="J163" s="159"/>
      <c r="K163" s="159"/>
      <c r="L163" s="159"/>
      <c r="M163" s="159"/>
      <c r="N163" s="159"/>
      <c r="O163" s="159"/>
      <c r="P163" s="159"/>
      <c r="Q163" s="159"/>
      <c r="R163" s="159"/>
      <c r="S163" s="159"/>
      <c r="T163" s="159"/>
      <c r="U163" s="159"/>
      <c r="V163" s="159"/>
      <c r="W163" s="159"/>
      <c r="X163" s="159"/>
      <c r="Y163" s="150"/>
      <c r="Z163" s="150"/>
      <c r="AA163" s="150"/>
      <c r="AB163" s="150"/>
      <c r="AC163" s="150"/>
      <c r="AD163" s="150"/>
      <c r="AE163" s="150"/>
      <c r="AF163" s="150"/>
      <c r="AG163" s="150" t="s">
        <v>189</v>
      </c>
      <c r="AH163" s="150">
        <v>0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 x14ac:dyDescent="0.2">
      <c r="A164" s="167">
        <v>22</v>
      </c>
      <c r="B164" s="168" t="s">
        <v>335</v>
      </c>
      <c r="C164" s="177" t="s">
        <v>336</v>
      </c>
      <c r="D164" s="169" t="s">
        <v>208</v>
      </c>
      <c r="E164" s="170">
        <v>150.69</v>
      </c>
      <c r="F164" s="171"/>
      <c r="G164" s="172">
        <f>ROUND(E164*F164,2)</f>
        <v>0</v>
      </c>
      <c r="H164" s="171"/>
      <c r="I164" s="172">
        <f>ROUND(E164*H164,2)</f>
        <v>0</v>
      </c>
      <c r="J164" s="171"/>
      <c r="K164" s="172">
        <f>ROUND(E164*J164,2)</f>
        <v>0</v>
      </c>
      <c r="L164" s="172">
        <v>21</v>
      </c>
      <c r="M164" s="172">
        <f>G164*(1+L164/100)</f>
        <v>0</v>
      </c>
      <c r="N164" s="172">
        <v>3.6800000000000001E-3</v>
      </c>
      <c r="O164" s="172">
        <f>ROUND(E164*N164,2)</f>
        <v>0.55000000000000004</v>
      </c>
      <c r="P164" s="172">
        <v>0</v>
      </c>
      <c r="Q164" s="172">
        <f>ROUND(E164*P164,2)</f>
        <v>0</v>
      </c>
      <c r="R164" s="172" t="s">
        <v>332</v>
      </c>
      <c r="S164" s="172" t="s">
        <v>145</v>
      </c>
      <c r="T164" s="173" t="s">
        <v>145</v>
      </c>
      <c r="U164" s="159">
        <v>0.39</v>
      </c>
      <c r="V164" s="159">
        <f>ROUND(E164*U164,2)</f>
        <v>58.77</v>
      </c>
      <c r="W164" s="159"/>
      <c r="X164" s="159" t="s">
        <v>185</v>
      </c>
      <c r="Y164" s="150"/>
      <c r="Z164" s="150"/>
      <c r="AA164" s="150"/>
      <c r="AB164" s="150"/>
      <c r="AC164" s="150"/>
      <c r="AD164" s="150"/>
      <c r="AE164" s="150"/>
      <c r="AF164" s="150"/>
      <c r="AG164" s="150" t="s">
        <v>186</v>
      </c>
      <c r="AH164" s="150"/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 x14ac:dyDescent="0.2">
      <c r="A165" s="157"/>
      <c r="B165" s="158"/>
      <c r="C165" s="256" t="s">
        <v>337</v>
      </c>
      <c r="D165" s="257"/>
      <c r="E165" s="257"/>
      <c r="F165" s="257"/>
      <c r="G165" s="257"/>
      <c r="H165" s="159"/>
      <c r="I165" s="159"/>
      <c r="J165" s="159"/>
      <c r="K165" s="159"/>
      <c r="L165" s="159"/>
      <c r="M165" s="159"/>
      <c r="N165" s="159"/>
      <c r="O165" s="159"/>
      <c r="P165" s="159"/>
      <c r="Q165" s="159"/>
      <c r="R165" s="159"/>
      <c r="S165" s="159"/>
      <c r="T165" s="159"/>
      <c r="U165" s="159"/>
      <c r="V165" s="159"/>
      <c r="W165" s="159"/>
      <c r="X165" s="159"/>
      <c r="Y165" s="150"/>
      <c r="Z165" s="150"/>
      <c r="AA165" s="150"/>
      <c r="AB165" s="150"/>
      <c r="AC165" s="150"/>
      <c r="AD165" s="150"/>
      <c r="AE165" s="150"/>
      <c r="AF165" s="150"/>
      <c r="AG165" s="150" t="s">
        <v>150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 x14ac:dyDescent="0.2">
      <c r="A166" s="157"/>
      <c r="B166" s="158"/>
      <c r="C166" s="258" t="s">
        <v>338</v>
      </c>
      <c r="D166" s="259"/>
      <c r="E166" s="259"/>
      <c r="F166" s="259"/>
      <c r="G166" s="259"/>
      <c r="H166" s="159"/>
      <c r="I166" s="159"/>
      <c r="J166" s="159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59"/>
      <c r="V166" s="159"/>
      <c r="W166" s="159"/>
      <c r="X166" s="159"/>
      <c r="Y166" s="150"/>
      <c r="Z166" s="150"/>
      <c r="AA166" s="150"/>
      <c r="AB166" s="150"/>
      <c r="AC166" s="150"/>
      <c r="AD166" s="150"/>
      <c r="AE166" s="150"/>
      <c r="AF166" s="150"/>
      <c r="AG166" s="150" t="s">
        <v>150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 x14ac:dyDescent="0.2">
      <c r="A167" s="157"/>
      <c r="B167" s="158"/>
      <c r="C167" s="194" t="s">
        <v>339</v>
      </c>
      <c r="D167" s="181"/>
      <c r="E167" s="182">
        <v>150.69</v>
      </c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59"/>
      <c r="Q167" s="159"/>
      <c r="R167" s="159"/>
      <c r="S167" s="159"/>
      <c r="T167" s="159"/>
      <c r="U167" s="159"/>
      <c r="V167" s="159"/>
      <c r="W167" s="159"/>
      <c r="X167" s="159"/>
      <c r="Y167" s="150"/>
      <c r="Z167" s="150"/>
      <c r="AA167" s="150"/>
      <c r="AB167" s="150"/>
      <c r="AC167" s="150"/>
      <c r="AD167" s="150"/>
      <c r="AE167" s="150"/>
      <c r="AF167" s="150"/>
      <c r="AG167" s="150" t="s">
        <v>189</v>
      </c>
      <c r="AH167" s="150">
        <v>5</v>
      </c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 x14ac:dyDescent="0.2">
      <c r="A168" s="167">
        <v>23</v>
      </c>
      <c r="B168" s="168" t="s">
        <v>340</v>
      </c>
      <c r="C168" s="177" t="s">
        <v>341</v>
      </c>
      <c r="D168" s="169" t="s">
        <v>208</v>
      </c>
      <c r="E168" s="170">
        <v>150.69</v>
      </c>
      <c r="F168" s="171"/>
      <c r="G168" s="172">
        <f>ROUND(E168*F168,2)</f>
        <v>0</v>
      </c>
      <c r="H168" s="171"/>
      <c r="I168" s="172">
        <f>ROUND(E168*H168,2)</f>
        <v>0</v>
      </c>
      <c r="J168" s="171"/>
      <c r="K168" s="172">
        <f>ROUND(E168*J168,2)</f>
        <v>0</v>
      </c>
      <c r="L168" s="172">
        <v>21</v>
      </c>
      <c r="M168" s="172">
        <f>G168*(1+L168/100)</f>
        <v>0</v>
      </c>
      <c r="N168" s="172">
        <v>0</v>
      </c>
      <c r="O168" s="172">
        <f>ROUND(E168*N168,2)</f>
        <v>0</v>
      </c>
      <c r="P168" s="172">
        <v>0</v>
      </c>
      <c r="Q168" s="172">
        <f>ROUND(E168*P168,2)</f>
        <v>0</v>
      </c>
      <c r="R168" s="172"/>
      <c r="S168" s="172" t="s">
        <v>342</v>
      </c>
      <c r="T168" s="173" t="s">
        <v>145</v>
      </c>
      <c r="U168" s="159">
        <v>0.04</v>
      </c>
      <c r="V168" s="159">
        <f>ROUND(E168*U168,2)</f>
        <v>6.03</v>
      </c>
      <c r="W168" s="159"/>
      <c r="X168" s="159" t="s">
        <v>185</v>
      </c>
      <c r="Y168" s="150"/>
      <c r="Z168" s="150"/>
      <c r="AA168" s="150"/>
      <c r="AB168" s="150"/>
      <c r="AC168" s="150"/>
      <c r="AD168" s="150"/>
      <c r="AE168" s="150"/>
      <c r="AF168" s="150"/>
      <c r="AG168" s="150" t="s">
        <v>186</v>
      </c>
      <c r="AH168" s="150"/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 x14ac:dyDescent="0.2">
      <c r="A169" s="157"/>
      <c r="B169" s="158"/>
      <c r="C169" s="194" t="s">
        <v>188</v>
      </c>
      <c r="D169" s="181"/>
      <c r="E169" s="182"/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9"/>
      <c r="Y169" s="150"/>
      <c r="Z169" s="150"/>
      <c r="AA169" s="150"/>
      <c r="AB169" s="150"/>
      <c r="AC169" s="150"/>
      <c r="AD169" s="150"/>
      <c r="AE169" s="150"/>
      <c r="AF169" s="150"/>
      <c r="AG169" s="150" t="s">
        <v>189</v>
      </c>
      <c r="AH169" s="150">
        <v>0</v>
      </c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 x14ac:dyDescent="0.2">
      <c r="A170" s="157"/>
      <c r="B170" s="158"/>
      <c r="C170" s="194" t="s">
        <v>204</v>
      </c>
      <c r="D170" s="181"/>
      <c r="E170" s="182"/>
      <c r="F170" s="159"/>
      <c r="G170" s="159"/>
      <c r="H170" s="159"/>
      <c r="I170" s="159"/>
      <c r="J170" s="159"/>
      <c r="K170" s="159"/>
      <c r="L170" s="159"/>
      <c r="M170" s="159"/>
      <c r="N170" s="159"/>
      <c r="O170" s="159"/>
      <c r="P170" s="159"/>
      <c r="Q170" s="159"/>
      <c r="R170" s="159"/>
      <c r="S170" s="159"/>
      <c r="T170" s="159"/>
      <c r="U170" s="159"/>
      <c r="V170" s="159"/>
      <c r="W170" s="159"/>
      <c r="X170" s="159"/>
      <c r="Y170" s="150"/>
      <c r="Z170" s="150"/>
      <c r="AA170" s="150"/>
      <c r="AB170" s="150"/>
      <c r="AC170" s="150"/>
      <c r="AD170" s="150"/>
      <c r="AE170" s="150"/>
      <c r="AF170" s="150"/>
      <c r="AG170" s="150" t="s">
        <v>189</v>
      </c>
      <c r="AH170" s="150">
        <v>0</v>
      </c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 x14ac:dyDescent="0.2">
      <c r="A171" s="157"/>
      <c r="B171" s="158"/>
      <c r="C171" s="194" t="s">
        <v>212</v>
      </c>
      <c r="D171" s="181"/>
      <c r="E171" s="182">
        <v>74.900000000000006</v>
      </c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9"/>
      <c r="Y171" s="150"/>
      <c r="Z171" s="150"/>
      <c r="AA171" s="150"/>
      <c r="AB171" s="150"/>
      <c r="AC171" s="150"/>
      <c r="AD171" s="150"/>
      <c r="AE171" s="150"/>
      <c r="AF171" s="150"/>
      <c r="AG171" s="150" t="s">
        <v>189</v>
      </c>
      <c r="AH171" s="150">
        <v>0</v>
      </c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 x14ac:dyDescent="0.2">
      <c r="A172" s="157"/>
      <c r="B172" s="158"/>
      <c r="C172" s="194" t="s">
        <v>213</v>
      </c>
      <c r="D172" s="181"/>
      <c r="E172" s="182">
        <v>27.9</v>
      </c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9"/>
      <c r="Y172" s="150"/>
      <c r="Z172" s="150"/>
      <c r="AA172" s="150"/>
      <c r="AB172" s="150"/>
      <c r="AC172" s="150"/>
      <c r="AD172" s="150"/>
      <c r="AE172" s="150"/>
      <c r="AF172" s="150"/>
      <c r="AG172" s="150" t="s">
        <v>189</v>
      </c>
      <c r="AH172" s="150">
        <v>0</v>
      </c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 x14ac:dyDescent="0.2">
      <c r="A173" s="157"/>
      <c r="B173" s="158"/>
      <c r="C173" s="194" t="s">
        <v>223</v>
      </c>
      <c r="D173" s="181"/>
      <c r="E173" s="182">
        <v>14.57</v>
      </c>
      <c r="F173" s="159"/>
      <c r="G173" s="159"/>
      <c r="H173" s="159"/>
      <c r="I173" s="159"/>
      <c r="J173" s="159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9"/>
      <c r="Y173" s="150"/>
      <c r="Z173" s="150"/>
      <c r="AA173" s="150"/>
      <c r="AB173" s="150"/>
      <c r="AC173" s="150"/>
      <c r="AD173" s="150"/>
      <c r="AE173" s="150"/>
      <c r="AF173" s="150"/>
      <c r="AG173" s="150" t="s">
        <v>189</v>
      </c>
      <c r="AH173" s="150">
        <v>0</v>
      </c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 x14ac:dyDescent="0.2">
      <c r="A174" s="157"/>
      <c r="B174" s="158"/>
      <c r="C174" s="194" t="s">
        <v>214</v>
      </c>
      <c r="D174" s="181"/>
      <c r="E174" s="182">
        <v>33.32</v>
      </c>
      <c r="F174" s="159"/>
      <c r="G174" s="159"/>
      <c r="H174" s="159"/>
      <c r="I174" s="159"/>
      <c r="J174" s="159"/>
      <c r="K174" s="159"/>
      <c r="L174" s="159"/>
      <c r="M174" s="159"/>
      <c r="N174" s="159"/>
      <c r="O174" s="159"/>
      <c r="P174" s="159"/>
      <c r="Q174" s="159"/>
      <c r="R174" s="159"/>
      <c r="S174" s="159"/>
      <c r="T174" s="159"/>
      <c r="U174" s="159"/>
      <c r="V174" s="159"/>
      <c r="W174" s="159"/>
      <c r="X174" s="159"/>
      <c r="Y174" s="150"/>
      <c r="Z174" s="150"/>
      <c r="AA174" s="150"/>
      <c r="AB174" s="150"/>
      <c r="AC174" s="150"/>
      <c r="AD174" s="150"/>
      <c r="AE174" s="150"/>
      <c r="AF174" s="150"/>
      <c r="AG174" s="150" t="s">
        <v>189</v>
      </c>
      <c r="AH174" s="150">
        <v>0</v>
      </c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ht="22.5" outlineLevel="1" x14ac:dyDescent="0.2">
      <c r="A175" s="167">
        <v>24</v>
      </c>
      <c r="B175" s="168" t="s">
        <v>343</v>
      </c>
      <c r="C175" s="177" t="s">
        <v>344</v>
      </c>
      <c r="D175" s="169" t="s">
        <v>345</v>
      </c>
      <c r="E175" s="170">
        <v>60.276000000000003</v>
      </c>
      <c r="F175" s="171"/>
      <c r="G175" s="172">
        <f>ROUND(E175*F175,2)</f>
        <v>0</v>
      </c>
      <c r="H175" s="171"/>
      <c r="I175" s="172">
        <f>ROUND(E175*H175,2)</f>
        <v>0</v>
      </c>
      <c r="J175" s="171"/>
      <c r="K175" s="172">
        <f>ROUND(E175*J175,2)</f>
        <v>0</v>
      </c>
      <c r="L175" s="172">
        <v>21</v>
      </c>
      <c r="M175" s="172">
        <f>G175*(1+L175/100)</f>
        <v>0</v>
      </c>
      <c r="N175" s="172">
        <v>1E-3</v>
      </c>
      <c r="O175" s="172">
        <f>ROUND(E175*N175,2)</f>
        <v>0.06</v>
      </c>
      <c r="P175" s="172">
        <v>0</v>
      </c>
      <c r="Q175" s="172">
        <f>ROUND(E175*P175,2)</f>
        <v>0</v>
      </c>
      <c r="R175" s="172" t="s">
        <v>346</v>
      </c>
      <c r="S175" s="172" t="s">
        <v>145</v>
      </c>
      <c r="T175" s="173" t="s">
        <v>145</v>
      </c>
      <c r="U175" s="159">
        <v>0</v>
      </c>
      <c r="V175" s="159">
        <f>ROUND(E175*U175,2)</f>
        <v>0</v>
      </c>
      <c r="W175" s="159"/>
      <c r="X175" s="159" t="s">
        <v>347</v>
      </c>
      <c r="Y175" s="150"/>
      <c r="Z175" s="150"/>
      <c r="AA175" s="150"/>
      <c r="AB175" s="150"/>
      <c r="AC175" s="150"/>
      <c r="AD175" s="150"/>
      <c r="AE175" s="150"/>
      <c r="AF175" s="150"/>
      <c r="AG175" s="150" t="s">
        <v>348</v>
      </c>
      <c r="AH175" s="150"/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 x14ac:dyDescent="0.2">
      <c r="A176" s="157"/>
      <c r="B176" s="158"/>
      <c r="C176" s="256" t="s">
        <v>349</v>
      </c>
      <c r="D176" s="257"/>
      <c r="E176" s="257"/>
      <c r="F176" s="257"/>
      <c r="G176" s="257"/>
      <c r="H176" s="159"/>
      <c r="I176" s="159"/>
      <c r="J176" s="159"/>
      <c r="K176" s="159"/>
      <c r="L176" s="159"/>
      <c r="M176" s="159"/>
      <c r="N176" s="159"/>
      <c r="O176" s="159"/>
      <c r="P176" s="159"/>
      <c r="Q176" s="159"/>
      <c r="R176" s="159"/>
      <c r="S176" s="159"/>
      <c r="T176" s="159"/>
      <c r="U176" s="159"/>
      <c r="V176" s="159"/>
      <c r="W176" s="159"/>
      <c r="X176" s="159"/>
      <c r="Y176" s="150"/>
      <c r="Z176" s="150"/>
      <c r="AA176" s="150"/>
      <c r="AB176" s="150"/>
      <c r="AC176" s="150"/>
      <c r="AD176" s="150"/>
      <c r="AE176" s="150"/>
      <c r="AF176" s="150"/>
      <c r="AG176" s="150" t="s">
        <v>150</v>
      </c>
      <c r="AH176" s="150"/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 x14ac:dyDescent="0.2">
      <c r="A177" s="157"/>
      <c r="B177" s="158"/>
      <c r="C177" s="194" t="s">
        <v>350</v>
      </c>
      <c r="D177" s="181"/>
      <c r="E177" s="182">
        <v>60.276000000000003</v>
      </c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59"/>
      <c r="Q177" s="159"/>
      <c r="R177" s="159"/>
      <c r="S177" s="159"/>
      <c r="T177" s="159"/>
      <c r="U177" s="159"/>
      <c r="V177" s="159"/>
      <c r="W177" s="159"/>
      <c r="X177" s="159"/>
      <c r="Y177" s="150"/>
      <c r="Z177" s="150"/>
      <c r="AA177" s="150"/>
      <c r="AB177" s="150"/>
      <c r="AC177" s="150"/>
      <c r="AD177" s="150"/>
      <c r="AE177" s="150"/>
      <c r="AF177" s="150"/>
      <c r="AG177" s="150" t="s">
        <v>189</v>
      </c>
      <c r="AH177" s="150">
        <v>5</v>
      </c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 x14ac:dyDescent="0.2">
      <c r="A178" s="167">
        <v>25</v>
      </c>
      <c r="B178" s="168" t="s">
        <v>351</v>
      </c>
      <c r="C178" s="177" t="s">
        <v>352</v>
      </c>
      <c r="D178" s="169" t="s">
        <v>323</v>
      </c>
      <c r="E178" s="170">
        <v>0.61709000000000003</v>
      </c>
      <c r="F178" s="171"/>
      <c r="G178" s="172">
        <f>ROUND(E178*F178,2)</f>
        <v>0</v>
      </c>
      <c r="H178" s="171"/>
      <c r="I178" s="172">
        <f>ROUND(E178*H178,2)</f>
        <v>0</v>
      </c>
      <c r="J178" s="171"/>
      <c r="K178" s="172">
        <f>ROUND(E178*J178,2)</f>
        <v>0</v>
      </c>
      <c r="L178" s="172">
        <v>21</v>
      </c>
      <c r="M178" s="172">
        <f>G178*(1+L178/100)</f>
        <v>0</v>
      </c>
      <c r="N178" s="172">
        <v>0</v>
      </c>
      <c r="O178" s="172">
        <f>ROUND(E178*N178,2)</f>
        <v>0</v>
      </c>
      <c r="P178" s="172">
        <v>0</v>
      </c>
      <c r="Q178" s="172">
        <f>ROUND(E178*P178,2)</f>
        <v>0</v>
      </c>
      <c r="R178" s="172" t="s">
        <v>332</v>
      </c>
      <c r="S178" s="172" t="s">
        <v>145</v>
      </c>
      <c r="T178" s="173" t="s">
        <v>145</v>
      </c>
      <c r="U178" s="159">
        <v>1.5669999999999999</v>
      </c>
      <c r="V178" s="159">
        <f>ROUND(E178*U178,2)</f>
        <v>0.97</v>
      </c>
      <c r="W178" s="159"/>
      <c r="X178" s="159" t="s">
        <v>324</v>
      </c>
      <c r="Y178" s="150"/>
      <c r="Z178" s="150"/>
      <c r="AA178" s="150"/>
      <c r="AB178" s="150"/>
      <c r="AC178" s="150"/>
      <c r="AD178" s="150"/>
      <c r="AE178" s="150"/>
      <c r="AF178" s="150"/>
      <c r="AG178" s="150" t="s">
        <v>325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 x14ac:dyDescent="0.2">
      <c r="A179" s="157"/>
      <c r="B179" s="158"/>
      <c r="C179" s="267" t="s">
        <v>353</v>
      </c>
      <c r="D179" s="268"/>
      <c r="E179" s="268"/>
      <c r="F179" s="268"/>
      <c r="G179" s="268"/>
      <c r="H179" s="159"/>
      <c r="I179" s="159"/>
      <c r="J179" s="159"/>
      <c r="K179" s="159"/>
      <c r="L179" s="159"/>
      <c r="M179" s="159"/>
      <c r="N179" s="159"/>
      <c r="O179" s="159"/>
      <c r="P179" s="159"/>
      <c r="Q179" s="159"/>
      <c r="R179" s="159"/>
      <c r="S179" s="159"/>
      <c r="T179" s="159"/>
      <c r="U179" s="159"/>
      <c r="V179" s="159"/>
      <c r="W179" s="159"/>
      <c r="X179" s="159"/>
      <c r="Y179" s="150"/>
      <c r="Z179" s="150"/>
      <c r="AA179" s="150"/>
      <c r="AB179" s="150"/>
      <c r="AC179" s="150"/>
      <c r="AD179" s="150"/>
      <c r="AE179" s="150"/>
      <c r="AF179" s="150"/>
      <c r="AG179" s="150" t="s">
        <v>203</v>
      </c>
      <c r="AH179" s="150"/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 x14ac:dyDescent="0.2">
      <c r="A180" s="157"/>
      <c r="B180" s="158"/>
      <c r="C180" s="194" t="s">
        <v>327</v>
      </c>
      <c r="D180" s="181"/>
      <c r="E180" s="182"/>
      <c r="F180" s="159"/>
      <c r="G180" s="159"/>
      <c r="H180" s="159"/>
      <c r="I180" s="159"/>
      <c r="J180" s="159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  <c r="X180" s="159"/>
      <c r="Y180" s="150"/>
      <c r="Z180" s="150"/>
      <c r="AA180" s="150"/>
      <c r="AB180" s="150"/>
      <c r="AC180" s="150"/>
      <c r="AD180" s="150"/>
      <c r="AE180" s="150"/>
      <c r="AF180" s="150"/>
      <c r="AG180" s="150" t="s">
        <v>189</v>
      </c>
      <c r="AH180" s="150">
        <v>0</v>
      </c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 x14ac:dyDescent="0.2">
      <c r="A181" s="157"/>
      <c r="B181" s="158"/>
      <c r="C181" s="194" t="s">
        <v>354</v>
      </c>
      <c r="D181" s="181"/>
      <c r="E181" s="182"/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59"/>
      <c r="Q181" s="159"/>
      <c r="R181" s="159"/>
      <c r="S181" s="159"/>
      <c r="T181" s="159"/>
      <c r="U181" s="159"/>
      <c r="V181" s="159"/>
      <c r="W181" s="159"/>
      <c r="X181" s="159"/>
      <c r="Y181" s="150"/>
      <c r="Z181" s="150"/>
      <c r="AA181" s="150"/>
      <c r="AB181" s="150"/>
      <c r="AC181" s="150"/>
      <c r="AD181" s="150"/>
      <c r="AE181" s="150"/>
      <c r="AF181" s="150"/>
      <c r="AG181" s="150" t="s">
        <v>189</v>
      </c>
      <c r="AH181" s="150">
        <v>0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 x14ac:dyDescent="0.2">
      <c r="A182" s="157"/>
      <c r="B182" s="158"/>
      <c r="C182" s="194" t="s">
        <v>355</v>
      </c>
      <c r="D182" s="181"/>
      <c r="E182" s="182">
        <v>0.61709000000000003</v>
      </c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9"/>
      <c r="Y182" s="150"/>
      <c r="Z182" s="150"/>
      <c r="AA182" s="150"/>
      <c r="AB182" s="150"/>
      <c r="AC182" s="150"/>
      <c r="AD182" s="150"/>
      <c r="AE182" s="150"/>
      <c r="AF182" s="150"/>
      <c r="AG182" s="150" t="s">
        <v>189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x14ac:dyDescent="0.2">
      <c r="A183" s="161" t="s">
        <v>140</v>
      </c>
      <c r="B183" s="162" t="s">
        <v>89</v>
      </c>
      <c r="C183" s="176" t="s">
        <v>90</v>
      </c>
      <c r="D183" s="163"/>
      <c r="E183" s="164"/>
      <c r="F183" s="165"/>
      <c r="G183" s="165">
        <f>SUMIF(AG184:AG184,"&lt;&gt;NOR",G184:G184)</f>
        <v>0</v>
      </c>
      <c r="H183" s="165"/>
      <c r="I183" s="165">
        <f>SUM(I184:I184)</f>
        <v>0</v>
      </c>
      <c r="J183" s="165"/>
      <c r="K183" s="165">
        <f>SUM(K184:K184)</f>
        <v>0</v>
      </c>
      <c r="L183" s="165"/>
      <c r="M183" s="165">
        <f>SUM(M184:M184)</f>
        <v>0</v>
      </c>
      <c r="N183" s="165"/>
      <c r="O183" s="165">
        <f>SUM(O184:O184)</f>
        <v>0</v>
      </c>
      <c r="P183" s="165"/>
      <c r="Q183" s="165">
        <f>SUM(Q184:Q184)</f>
        <v>0</v>
      </c>
      <c r="R183" s="165"/>
      <c r="S183" s="165"/>
      <c r="T183" s="166"/>
      <c r="U183" s="160"/>
      <c r="V183" s="160">
        <f>SUM(V184:V184)</f>
        <v>0</v>
      </c>
      <c r="W183" s="160"/>
      <c r="X183" s="160"/>
      <c r="AG183" t="s">
        <v>141</v>
      </c>
    </row>
    <row r="184" spans="1:60" outlineLevel="1" x14ac:dyDescent="0.2">
      <c r="A184" s="187">
        <v>26</v>
      </c>
      <c r="B184" s="188" t="s">
        <v>356</v>
      </c>
      <c r="C184" s="195" t="s">
        <v>357</v>
      </c>
      <c r="D184" s="189" t="s">
        <v>358</v>
      </c>
      <c r="E184" s="190">
        <v>1</v>
      </c>
      <c r="F184" s="191"/>
      <c r="G184" s="192">
        <f>ROUND(E184*F184,2)</f>
        <v>0</v>
      </c>
      <c r="H184" s="191"/>
      <c r="I184" s="192">
        <f>ROUND(E184*H184,2)</f>
        <v>0</v>
      </c>
      <c r="J184" s="191"/>
      <c r="K184" s="192">
        <f>ROUND(E184*J184,2)</f>
        <v>0</v>
      </c>
      <c r="L184" s="192">
        <v>21</v>
      </c>
      <c r="M184" s="192">
        <f>G184*(1+L184/100)</f>
        <v>0</v>
      </c>
      <c r="N184" s="192">
        <v>0</v>
      </c>
      <c r="O184" s="192">
        <f>ROUND(E184*N184,2)</f>
        <v>0</v>
      </c>
      <c r="P184" s="192">
        <v>0</v>
      </c>
      <c r="Q184" s="192">
        <f>ROUND(E184*P184,2)</f>
        <v>0</v>
      </c>
      <c r="R184" s="192"/>
      <c r="S184" s="192" t="s">
        <v>342</v>
      </c>
      <c r="T184" s="193" t="s">
        <v>146</v>
      </c>
      <c r="U184" s="159">
        <v>0</v>
      </c>
      <c r="V184" s="159">
        <f>ROUND(E184*U184,2)</f>
        <v>0</v>
      </c>
      <c r="W184" s="159"/>
      <c r="X184" s="159" t="s">
        <v>185</v>
      </c>
      <c r="Y184" s="150"/>
      <c r="Z184" s="150"/>
      <c r="AA184" s="150"/>
      <c r="AB184" s="150"/>
      <c r="AC184" s="150"/>
      <c r="AD184" s="150"/>
      <c r="AE184" s="150"/>
      <c r="AF184" s="150"/>
      <c r="AG184" s="150" t="s">
        <v>186</v>
      </c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x14ac:dyDescent="0.2">
      <c r="A185" s="161" t="s">
        <v>140</v>
      </c>
      <c r="B185" s="162" t="s">
        <v>91</v>
      </c>
      <c r="C185" s="176" t="s">
        <v>92</v>
      </c>
      <c r="D185" s="163"/>
      <c r="E185" s="164"/>
      <c r="F185" s="165"/>
      <c r="G185" s="165">
        <f>SUMIF(AG186:AG186,"&lt;&gt;NOR",G186:G186)</f>
        <v>0</v>
      </c>
      <c r="H185" s="165"/>
      <c r="I185" s="165">
        <f>SUM(I186:I186)</f>
        <v>0</v>
      </c>
      <c r="J185" s="165"/>
      <c r="K185" s="165">
        <f>SUM(K186:K186)</f>
        <v>0</v>
      </c>
      <c r="L185" s="165"/>
      <c r="M185" s="165">
        <f>SUM(M186:M186)</f>
        <v>0</v>
      </c>
      <c r="N185" s="165"/>
      <c r="O185" s="165">
        <f>SUM(O186:O186)</f>
        <v>0</v>
      </c>
      <c r="P185" s="165"/>
      <c r="Q185" s="165">
        <f>SUM(Q186:Q186)</f>
        <v>0</v>
      </c>
      <c r="R185" s="165"/>
      <c r="S185" s="165"/>
      <c r="T185" s="166"/>
      <c r="U185" s="160"/>
      <c r="V185" s="160">
        <f>SUM(V186:V186)</f>
        <v>0</v>
      </c>
      <c r="W185" s="160"/>
      <c r="X185" s="160"/>
      <c r="AG185" t="s">
        <v>141</v>
      </c>
    </row>
    <row r="186" spans="1:60" outlineLevel="1" x14ac:dyDescent="0.2">
      <c r="A186" s="187">
        <v>27</v>
      </c>
      <c r="B186" s="188" t="s">
        <v>359</v>
      </c>
      <c r="C186" s="195" t="s">
        <v>360</v>
      </c>
      <c r="D186" s="189" t="s">
        <v>358</v>
      </c>
      <c r="E186" s="190">
        <v>1</v>
      </c>
      <c r="F186" s="191"/>
      <c r="G186" s="192">
        <f>ROUND(E186*F186,2)</f>
        <v>0</v>
      </c>
      <c r="H186" s="191"/>
      <c r="I186" s="192">
        <f>ROUND(E186*H186,2)</f>
        <v>0</v>
      </c>
      <c r="J186" s="191"/>
      <c r="K186" s="192">
        <f>ROUND(E186*J186,2)</f>
        <v>0</v>
      </c>
      <c r="L186" s="192">
        <v>21</v>
      </c>
      <c r="M186" s="192">
        <f>G186*(1+L186/100)</f>
        <v>0</v>
      </c>
      <c r="N186" s="192">
        <v>0</v>
      </c>
      <c r="O186" s="192">
        <f>ROUND(E186*N186,2)</f>
        <v>0</v>
      </c>
      <c r="P186" s="192">
        <v>0</v>
      </c>
      <c r="Q186" s="192">
        <f>ROUND(E186*P186,2)</f>
        <v>0</v>
      </c>
      <c r="R186" s="192"/>
      <c r="S186" s="192" t="s">
        <v>342</v>
      </c>
      <c r="T186" s="193" t="s">
        <v>146</v>
      </c>
      <c r="U186" s="159">
        <v>0</v>
      </c>
      <c r="V186" s="159">
        <f>ROUND(E186*U186,2)</f>
        <v>0</v>
      </c>
      <c r="W186" s="159"/>
      <c r="X186" s="159" t="s">
        <v>185</v>
      </c>
      <c r="Y186" s="150"/>
      <c r="Z186" s="150"/>
      <c r="AA186" s="150"/>
      <c r="AB186" s="150"/>
      <c r="AC186" s="150"/>
      <c r="AD186" s="150"/>
      <c r="AE186" s="150"/>
      <c r="AF186" s="150"/>
      <c r="AG186" s="150" t="s">
        <v>186</v>
      </c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x14ac:dyDescent="0.2">
      <c r="A187" s="161" t="s">
        <v>140</v>
      </c>
      <c r="B187" s="162" t="s">
        <v>93</v>
      </c>
      <c r="C187" s="176" t="s">
        <v>94</v>
      </c>
      <c r="D187" s="163"/>
      <c r="E187" s="164"/>
      <c r="F187" s="165"/>
      <c r="G187" s="165">
        <f>SUMIF(AG188:AG218,"&lt;&gt;NOR",G188:G218)</f>
        <v>0</v>
      </c>
      <c r="H187" s="165"/>
      <c r="I187" s="165">
        <f>SUM(I188:I218)</f>
        <v>0</v>
      </c>
      <c r="J187" s="165"/>
      <c r="K187" s="165">
        <f>SUM(K188:K218)</f>
        <v>0</v>
      </c>
      <c r="L187" s="165"/>
      <c r="M187" s="165">
        <f>SUM(M188:M218)</f>
        <v>0</v>
      </c>
      <c r="N187" s="165"/>
      <c r="O187" s="165">
        <f>SUM(O188:O218)</f>
        <v>0</v>
      </c>
      <c r="P187" s="165"/>
      <c r="Q187" s="165">
        <f>SUM(Q188:Q218)</f>
        <v>2.3899999999999997</v>
      </c>
      <c r="R187" s="165"/>
      <c r="S187" s="165"/>
      <c r="T187" s="166"/>
      <c r="U187" s="160"/>
      <c r="V187" s="160">
        <f>SUM(V188:V218)</f>
        <v>54.98</v>
      </c>
      <c r="W187" s="160"/>
      <c r="X187" s="160"/>
      <c r="AG187" t="s">
        <v>141</v>
      </c>
    </row>
    <row r="188" spans="1:60" outlineLevel="1" x14ac:dyDescent="0.2">
      <c r="A188" s="167">
        <v>28</v>
      </c>
      <c r="B188" s="168" t="s">
        <v>361</v>
      </c>
      <c r="C188" s="177" t="s">
        <v>362</v>
      </c>
      <c r="D188" s="169" t="s">
        <v>208</v>
      </c>
      <c r="E188" s="170">
        <v>126.1056</v>
      </c>
      <c r="F188" s="171"/>
      <c r="G188" s="172">
        <f>ROUND(E188*F188,2)</f>
        <v>0</v>
      </c>
      <c r="H188" s="171"/>
      <c r="I188" s="172">
        <f>ROUND(E188*H188,2)</f>
        <v>0</v>
      </c>
      <c r="J188" s="171"/>
      <c r="K188" s="172">
        <f>ROUND(E188*J188,2)</f>
        <v>0</v>
      </c>
      <c r="L188" s="172">
        <v>21</v>
      </c>
      <c r="M188" s="172">
        <f>G188*(1+L188/100)</f>
        <v>0</v>
      </c>
      <c r="N188" s="172">
        <v>0</v>
      </c>
      <c r="O188" s="172">
        <f>ROUND(E188*N188,2)</f>
        <v>0</v>
      </c>
      <c r="P188" s="172">
        <v>1.098E-2</v>
      </c>
      <c r="Q188" s="172">
        <f>ROUND(E188*P188,2)</f>
        <v>1.38</v>
      </c>
      <c r="R188" s="172" t="s">
        <v>363</v>
      </c>
      <c r="S188" s="172" t="s">
        <v>145</v>
      </c>
      <c r="T188" s="173" t="s">
        <v>145</v>
      </c>
      <c r="U188" s="159">
        <v>0.37</v>
      </c>
      <c r="V188" s="159">
        <f>ROUND(E188*U188,2)</f>
        <v>46.66</v>
      </c>
      <c r="W188" s="159"/>
      <c r="X188" s="159" t="s">
        <v>185</v>
      </c>
      <c r="Y188" s="150"/>
      <c r="Z188" s="150"/>
      <c r="AA188" s="150"/>
      <c r="AB188" s="150"/>
      <c r="AC188" s="150"/>
      <c r="AD188" s="150"/>
      <c r="AE188" s="150"/>
      <c r="AF188" s="150"/>
      <c r="AG188" s="150" t="s">
        <v>186</v>
      </c>
      <c r="AH188" s="150"/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 x14ac:dyDescent="0.2">
      <c r="A189" s="157"/>
      <c r="B189" s="158"/>
      <c r="C189" s="194" t="s">
        <v>188</v>
      </c>
      <c r="D189" s="181"/>
      <c r="E189" s="182"/>
      <c r="F189" s="159"/>
      <c r="G189" s="159"/>
      <c r="H189" s="159"/>
      <c r="I189" s="159"/>
      <c r="J189" s="159"/>
      <c r="K189" s="159"/>
      <c r="L189" s="159"/>
      <c r="M189" s="159"/>
      <c r="N189" s="159"/>
      <c r="O189" s="159"/>
      <c r="P189" s="159"/>
      <c r="Q189" s="159"/>
      <c r="R189" s="159"/>
      <c r="S189" s="159"/>
      <c r="T189" s="159"/>
      <c r="U189" s="159"/>
      <c r="V189" s="159"/>
      <c r="W189" s="159"/>
      <c r="X189" s="159"/>
      <c r="Y189" s="150"/>
      <c r="Z189" s="150"/>
      <c r="AA189" s="150"/>
      <c r="AB189" s="150"/>
      <c r="AC189" s="150"/>
      <c r="AD189" s="150"/>
      <c r="AE189" s="150"/>
      <c r="AF189" s="150"/>
      <c r="AG189" s="150" t="s">
        <v>189</v>
      </c>
      <c r="AH189" s="150">
        <v>0</v>
      </c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outlineLevel="1" x14ac:dyDescent="0.2">
      <c r="A190" s="157"/>
      <c r="B190" s="158"/>
      <c r="C190" s="194" t="s">
        <v>364</v>
      </c>
      <c r="D190" s="181"/>
      <c r="E190" s="182">
        <v>12.633599999999999</v>
      </c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59"/>
      <c r="Q190" s="159"/>
      <c r="R190" s="159"/>
      <c r="S190" s="159"/>
      <c r="T190" s="159"/>
      <c r="U190" s="159"/>
      <c r="V190" s="159"/>
      <c r="W190" s="159"/>
      <c r="X190" s="159"/>
      <c r="Y190" s="150"/>
      <c r="Z190" s="150"/>
      <c r="AA190" s="150"/>
      <c r="AB190" s="150"/>
      <c r="AC190" s="150"/>
      <c r="AD190" s="150"/>
      <c r="AE190" s="150"/>
      <c r="AF190" s="150"/>
      <c r="AG190" s="150" t="s">
        <v>189</v>
      </c>
      <c r="AH190" s="150">
        <v>0</v>
      </c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 x14ac:dyDescent="0.2">
      <c r="A191" s="157"/>
      <c r="B191" s="158"/>
      <c r="C191" s="194" t="s">
        <v>365</v>
      </c>
      <c r="D191" s="181"/>
      <c r="E191" s="182">
        <v>-0.76800000000000002</v>
      </c>
      <c r="F191" s="159"/>
      <c r="G191" s="159"/>
      <c r="H191" s="159"/>
      <c r="I191" s="159"/>
      <c r="J191" s="159"/>
      <c r="K191" s="159"/>
      <c r="L191" s="159"/>
      <c r="M191" s="159"/>
      <c r="N191" s="159"/>
      <c r="O191" s="159"/>
      <c r="P191" s="159"/>
      <c r="Q191" s="159"/>
      <c r="R191" s="159"/>
      <c r="S191" s="159"/>
      <c r="T191" s="159"/>
      <c r="U191" s="159"/>
      <c r="V191" s="159"/>
      <c r="W191" s="159"/>
      <c r="X191" s="159"/>
      <c r="Y191" s="150"/>
      <c r="Z191" s="150"/>
      <c r="AA191" s="150"/>
      <c r="AB191" s="150"/>
      <c r="AC191" s="150"/>
      <c r="AD191" s="150"/>
      <c r="AE191" s="150"/>
      <c r="AF191" s="150"/>
      <c r="AG191" s="150" t="s">
        <v>189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 x14ac:dyDescent="0.2">
      <c r="A192" s="157"/>
      <c r="B192" s="158"/>
      <c r="C192" s="194" t="s">
        <v>366</v>
      </c>
      <c r="D192" s="181"/>
      <c r="E192" s="182">
        <v>18.7776</v>
      </c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  <c r="P192" s="159"/>
      <c r="Q192" s="159"/>
      <c r="R192" s="159"/>
      <c r="S192" s="159"/>
      <c r="T192" s="159"/>
      <c r="U192" s="159"/>
      <c r="V192" s="159"/>
      <c r="W192" s="159"/>
      <c r="X192" s="159"/>
      <c r="Y192" s="150"/>
      <c r="Z192" s="150"/>
      <c r="AA192" s="150"/>
      <c r="AB192" s="150"/>
      <c r="AC192" s="150"/>
      <c r="AD192" s="150"/>
      <c r="AE192" s="150"/>
      <c r="AF192" s="150"/>
      <c r="AG192" s="150" t="s">
        <v>189</v>
      </c>
      <c r="AH192" s="150">
        <v>0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 x14ac:dyDescent="0.2">
      <c r="A193" s="157"/>
      <c r="B193" s="158"/>
      <c r="C193" s="194" t="s">
        <v>365</v>
      </c>
      <c r="D193" s="181"/>
      <c r="E193" s="182">
        <v>-0.76800000000000002</v>
      </c>
      <c r="F193" s="159"/>
      <c r="G193" s="159"/>
      <c r="H193" s="159"/>
      <c r="I193" s="159"/>
      <c r="J193" s="159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9"/>
      <c r="Y193" s="150"/>
      <c r="Z193" s="150"/>
      <c r="AA193" s="150"/>
      <c r="AB193" s="150"/>
      <c r="AC193" s="150"/>
      <c r="AD193" s="150"/>
      <c r="AE193" s="150"/>
      <c r="AF193" s="150"/>
      <c r="AG193" s="150" t="s">
        <v>189</v>
      </c>
      <c r="AH193" s="150">
        <v>0</v>
      </c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outlineLevel="1" x14ac:dyDescent="0.2">
      <c r="A194" s="157"/>
      <c r="B194" s="158"/>
      <c r="C194" s="194" t="s">
        <v>367</v>
      </c>
      <c r="D194" s="181"/>
      <c r="E194" s="182">
        <v>18.918399999999998</v>
      </c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9"/>
      <c r="Y194" s="150"/>
      <c r="Z194" s="150"/>
      <c r="AA194" s="150"/>
      <c r="AB194" s="150"/>
      <c r="AC194" s="150"/>
      <c r="AD194" s="150"/>
      <c r="AE194" s="150"/>
      <c r="AF194" s="150"/>
      <c r="AG194" s="150" t="s">
        <v>189</v>
      </c>
      <c r="AH194" s="150">
        <v>0</v>
      </c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 x14ac:dyDescent="0.2">
      <c r="A195" s="157"/>
      <c r="B195" s="158"/>
      <c r="C195" s="194" t="s">
        <v>365</v>
      </c>
      <c r="D195" s="181"/>
      <c r="E195" s="182">
        <v>-0.76800000000000002</v>
      </c>
      <c r="F195" s="159"/>
      <c r="G195" s="159"/>
      <c r="H195" s="159"/>
      <c r="I195" s="159"/>
      <c r="J195" s="159"/>
      <c r="K195" s="159"/>
      <c r="L195" s="159"/>
      <c r="M195" s="159"/>
      <c r="N195" s="159"/>
      <c r="O195" s="159"/>
      <c r="P195" s="159"/>
      <c r="Q195" s="159"/>
      <c r="R195" s="159"/>
      <c r="S195" s="159"/>
      <c r="T195" s="159"/>
      <c r="U195" s="159"/>
      <c r="V195" s="159"/>
      <c r="W195" s="159"/>
      <c r="X195" s="159"/>
      <c r="Y195" s="150"/>
      <c r="Z195" s="150"/>
      <c r="AA195" s="150"/>
      <c r="AB195" s="150"/>
      <c r="AC195" s="150"/>
      <c r="AD195" s="150"/>
      <c r="AE195" s="150"/>
      <c r="AF195" s="150"/>
      <c r="AG195" s="150" t="s">
        <v>189</v>
      </c>
      <c r="AH195" s="150">
        <v>0</v>
      </c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 x14ac:dyDescent="0.2">
      <c r="A196" s="157"/>
      <c r="B196" s="158"/>
      <c r="C196" s="194" t="s">
        <v>368</v>
      </c>
      <c r="D196" s="181"/>
      <c r="E196" s="182">
        <v>18.854399999999998</v>
      </c>
      <c r="F196" s="159"/>
      <c r="G196" s="159"/>
      <c r="H196" s="159"/>
      <c r="I196" s="159"/>
      <c r="J196" s="159"/>
      <c r="K196" s="159"/>
      <c r="L196" s="159"/>
      <c r="M196" s="159"/>
      <c r="N196" s="159"/>
      <c r="O196" s="159"/>
      <c r="P196" s="159"/>
      <c r="Q196" s="159"/>
      <c r="R196" s="159"/>
      <c r="S196" s="159"/>
      <c r="T196" s="159"/>
      <c r="U196" s="159"/>
      <c r="V196" s="159"/>
      <c r="W196" s="159"/>
      <c r="X196" s="159"/>
      <c r="Y196" s="150"/>
      <c r="Z196" s="150"/>
      <c r="AA196" s="150"/>
      <c r="AB196" s="150"/>
      <c r="AC196" s="150"/>
      <c r="AD196" s="150"/>
      <c r="AE196" s="150"/>
      <c r="AF196" s="150"/>
      <c r="AG196" s="150" t="s">
        <v>189</v>
      </c>
      <c r="AH196" s="150">
        <v>0</v>
      </c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 x14ac:dyDescent="0.2">
      <c r="A197" s="157"/>
      <c r="B197" s="158"/>
      <c r="C197" s="194" t="s">
        <v>365</v>
      </c>
      <c r="D197" s="181"/>
      <c r="E197" s="182">
        <v>-0.76800000000000002</v>
      </c>
      <c r="F197" s="159"/>
      <c r="G197" s="159"/>
      <c r="H197" s="159"/>
      <c r="I197" s="159"/>
      <c r="J197" s="159"/>
      <c r="K197" s="159"/>
      <c r="L197" s="159"/>
      <c r="M197" s="159"/>
      <c r="N197" s="159"/>
      <c r="O197" s="159"/>
      <c r="P197" s="159"/>
      <c r="Q197" s="159"/>
      <c r="R197" s="159"/>
      <c r="S197" s="159"/>
      <c r="T197" s="159"/>
      <c r="U197" s="159"/>
      <c r="V197" s="159"/>
      <c r="W197" s="159"/>
      <c r="X197" s="159"/>
      <c r="Y197" s="150"/>
      <c r="Z197" s="150"/>
      <c r="AA197" s="150"/>
      <c r="AB197" s="150"/>
      <c r="AC197" s="150"/>
      <c r="AD197" s="150"/>
      <c r="AE197" s="150"/>
      <c r="AF197" s="150"/>
      <c r="AG197" s="150" t="s">
        <v>189</v>
      </c>
      <c r="AH197" s="150">
        <v>0</v>
      </c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outlineLevel="1" x14ac:dyDescent="0.2">
      <c r="A198" s="157"/>
      <c r="B198" s="158"/>
      <c r="C198" s="194" t="s">
        <v>369</v>
      </c>
      <c r="D198" s="181"/>
      <c r="E198" s="182">
        <v>18.764800000000001</v>
      </c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159"/>
      <c r="Q198" s="159"/>
      <c r="R198" s="159"/>
      <c r="S198" s="159"/>
      <c r="T198" s="159"/>
      <c r="U198" s="159"/>
      <c r="V198" s="159"/>
      <c r="W198" s="159"/>
      <c r="X198" s="159"/>
      <c r="Y198" s="150"/>
      <c r="Z198" s="150"/>
      <c r="AA198" s="150"/>
      <c r="AB198" s="150"/>
      <c r="AC198" s="150"/>
      <c r="AD198" s="150"/>
      <c r="AE198" s="150"/>
      <c r="AF198" s="150"/>
      <c r="AG198" s="150" t="s">
        <v>189</v>
      </c>
      <c r="AH198" s="150">
        <v>0</v>
      </c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 x14ac:dyDescent="0.2">
      <c r="A199" s="157"/>
      <c r="B199" s="158"/>
      <c r="C199" s="194" t="s">
        <v>365</v>
      </c>
      <c r="D199" s="181"/>
      <c r="E199" s="182">
        <v>-0.76800000000000002</v>
      </c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159"/>
      <c r="Q199" s="159"/>
      <c r="R199" s="159"/>
      <c r="S199" s="159"/>
      <c r="T199" s="159"/>
      <c r="U199" s="159"/>
      <c r="V199" s="159"/>
      <c r="W199" s="159"/>
      <c r="X199" s="159"/>
      <c r="Y199" s="150"/>
      <c r="Z199" s="150"/>
      <c r="AA199" s="150"/>
      <c r="AB199" s="150"/>
      <c r="AC199" s="150"/>
      <c r="AD199" s="150"/>
      <c r="AE199" s="150"/>
      <c r="AF199" s="150"/>
      <c r="AG199" s="150" t="s">
        <v>189</v>
      </c>
      <c r="AH199" s="150">
        <v>0</v>
      </c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 x14ac:dyDescent="0.2">
      <c r="A200" s="157"/>
      <c r="B200" s="158"/>
      <c r="C200" s="194" t="s">
        <v>370</v>
      </c>
      <c r="D200" s="181"/>
      <c r="E200" s="182">
        <v>18.790400000000002</v>
      </c>
      <c r="F200" s="159"/>
      <c r="G200" s="159"/>
      <c r="H200" s="159"/>
      <c r="I200" s="159"/>
      <c r="J200" s="159"/>
      <c r="K200" s="159"/>
      <c r="L200" s="159"/>
      <c r="M200" s="159"/>
      <c r="N200" s="159"/>
      <c r="O200" s="159"/>
      <c r="P200" s="159"/>
      <c r="Q200" s="159"/>
      <c r="R200" s="159"/>
      <c r="S200" s="159"/>
      <c r="T200" s="159"/>
      <c r="U200" s="159"/>
      <c r="V200" s="159"/>
      <c r="W200" s="159"/>
      <c r="X200" s="159"/>
      <c r="Y200" s="150"/>
      <c r="Z200" s="150"/>
      <c r="AA200" s="150"/>
      <c r="AB200" s="150"/>
      <c r="AC200" s="150"/>
      <c r="AD200" s="150"/>
      <c r="AE200" s="150"/>
      <c r="AF200" s="150"/>
      <c r="AG200" s="150" t="s">
        <v>189</v>
      </c>
      <c r="AH200" s="150">
        <v>0</v>
      </c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 x14ac:dyDescent="0.2">
      <c r="A201" s="157"/>
      <c r="B201" s="158"/>
      <c r="C201" s="194" t="s">
        <v>365</v>
      </c>
      <c r="D201" s="181"/>
      <c r="E201" s="182">
        <v>-0.76800000000000002</v>
      </c>
      <c r="F201" s="159"/>
      <c r="G201" s="159"/>
      <c r="H201" s="159"/>
      <c r="I201" s="159"/>
      <c r="J201" s="159"/>
      <c r="K201" s="159"/>
      <c r="L201" s="159"/>
      <c r="M201" s="159"/>
      <c r="N201" s="159"/>
      <c r="O201" s="159"/>
      <c r="P201" s="159"/>
      <c r="Q201" s="159"/>
      <c r="R201" s="159"/>
      <c r="S201" s="159"/>
      <c r="T201" s="159"/>
      <c r="U201" s="159"/>
      <c r="V201" s="159"/>
      <c r="W201" s="159"/>
      <c r="X201" s="159"/>
      <c r="Y201" s="150"/>
      <c r="Z201" s="150"/>
      <c r="AA201" s="150"/>
      <c r="AB201" s="150"/>
      <c r="AC201" s="150"/>
      <c r="AD201" s="150"/>
      <c r="AE201" s="150"/>
      <c r="AF201" s="150"/>
      <c r="AG201" s="150" t="s">
        <v>189</v>
      </c>
      <c r="AH201" s="150">
        <v>0</v>
      </c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 x14ac:dyDescent="0.2">
      <c r="A202" s="157"/>
      <c r="B202" s="158"/>
      <c r="C202" s="194" t="s">
        <v>371</v>
      </c>
      <c r="D202" s="181"/>
      <c r="E202" s="182">
        <v>18.726400000000002</v>
      </c>
      <c r="F202" s="159"/>
      <c r="G202" s="159"/>
      <c r="H202" s="159"/>
      <c r="I202" s="159"/>
      <c r="J202" s="159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/>
      <c r="W202" s="159"/>
      <c r="X202" s="159"/>
      <c r="Y202" s="150"/>
      <c r="Z202" s="150"/>
      <c r="AA202" s="150"/>
      <c r="AB202" s="150"/>
      <c r="AC202" s="150"/>
      <c r="AD202" s="150"/>
      <c r="AE202" s="150"/>
      <c r="AF202" s="150"/>
      <c r="AG202" s="150" t="s">
        <v>189</v>
      </c>
      <c r="AH202" s="150">
        <v>0</v>
      </c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 x14ac:dyDescent="0.2">
      <c r="A203" s="157"/>
      <c r="B203" s="158"/>
      <c r="C203" s="194" t="s">
        <v>365</v>
      </c>
      <c r="D203" s="181"/>
      <c r="E203" s="182">
        <v>-0.76800000000000002</v>
      </c>
      <c r="F203" s="159"/>
      <c r="G203" s="159"/>
      <c r="H203" s="159"/>
      <c r="I203" s="159"/>
      <c r="J203" s="159"/>
      <c r="K203" s="159"/>
      <c r="L203" s="159"/>
      <c r="M203" s="159"/>
      <c r="N203" s="159"/>
      <c r="O203" s="159"/>
      <c r="P203" s="159"/>
      <c r="Q203" s="159"/>
      <c r="R203" s="159"/>
      <c r="S203" s="159"/>
      <c r="T203" s="159"/>
      <c r="U203" s="159"/>
      <c r="V203" s="159"/>
      <c r="W203" s="159"/>
      <c r="X203" s="159"/>
      <c r="Y203" s="150"/>
      <c r="Z203" s="150"/>
      <c r="AA203" s="150"/>
      <c r="AB203" s="150"/>
      <c r="AC203" s="150"/>
      <c r="AD203" s="150"/>
      <c r="AE203" s="150"/>
      <c r="AF203" s="150"/>
      <c r="AG203" s="150" t="s">
        <v>189</v>
      </c>
      <c r="AH203" s="150">
        <v>0</v>
      </c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1" x14ac:dyDescent="0.2">
      <c r="A204" s="157"/>
      <c r="B204" s="158"/>
      <c r="C204" s="194" t="s">
        <v>372</v>
      </c>
      <c r="D204" s="181"/>
      <c r="E204" s="182">
        <v>6.016</v>
      </c>
      <c r="F204" s="159"/>
      <c r="G204" s="159"/>
      <c r="H204" s="159"/>
      <c r="I204" s="159"/>
      <c r="J204" s="159"/>
      <c r="K204" s="159"/>
      <c r="L204" s="159"/>
      <c r="M204" s="159"/>
      <c r="N204" s="159"/>
      <c r="O204" s="159"/>
      <c r="P204" s="159"/>
      <c r="Q204" s="159"/>
      <c r="R204" s="159"/>
      <c r="S204" s="159"/>
      <c r="T204" s="159"/>
      <c r="U204" s="159"/>
      <c r="V204" s="159"/>
      <c r="W204" s="159"/>
      <c r="X204" s="159"/>
      <c r="Y204" s="150"/>
      <c r="Z204" s="150"/>
      <c r="AA204" s="150"/>
      <c r="AB204" s="150"/>
      <c r="AC204" s="150"/>
      <c r="AD204" s="150"/>
      <c r="AE204" s="150"/>
      <c r="AF204" s="150"/>
      <c r="AG204" s="150" t="s">
        <v>189</v>
      </c>
      <c r="AH204" s="150">
        <v>0</v>
      </c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1" x14ac:dyDescent="0.2">
      <c r="A205" s="167">
        <v>29</v>
      </c>
      <c r="B205" s="168" t="s">
        <v>373</v>
      </c>
      <c r="C205" s="177" t="s">
        <v>374</v>
      </c>
      <c r="D205" s="169" t="s">
        <v>208</v>
      </c>
      <c r="E205" s="170">
        <v>126.1056</v>
      </c>
      <c r="F205" s="171"/>
      <c r="G205" s="172">
        <f>ROUND(E205*F205,2)</f>
        <v>0</v>
      </c>
      <c r="H205" s="171"/>
      <c r="I205" s="172">
        <f>ROUND(E205*H205,2)</f>
        <v>0</v>
      </c>
      <c r="J205" s="171"/>
      <c r="K205" s="172">
        <f>ROUND(E205*J205,2)</f>
        <v>0</v>
      </c>
      <c r="L205" s="172">
        <v>21</v>
      </c>
      <c r="M205" s="172">
        <f>G205*(1+L205/100)</f>
        <v>0</v>
      </c>
      <c r="N205" s="172">
        <v>0</v>
      </c>
      <c r="O205" s="172">
        <f>ROUND(E205*N205,2)</f>
        <v>0</v>
      </c>
      <c r="P205" s="172">
        <v>8.0000000000000002E-3</v>
      </c>
      <c r="Q205" s="172">
        <f>ROUND(E205*P205,2)</f>
        <v>1.01</v>
      </c>
      <c r="R205" s="172" t="s">
        <v>363</v>
      </c>
      <c r="S205" s="172" t="s">
        <v>145</v>
      </c>
      <c r="T205" s="173" t="s">
        <v>145</v>
      </c>
      <c r="U205" s="159">
        <v>6.6000000000000003E-2</v>
      </c>
      <c r="V205" s="159">
        <f>ROUND(E205*U205,2)</f>
        <v>8.32</v>
      </c>
      <c r="W205" s="159"/>
      <c r="X205" s="159" t="s">
        <v>185</v>
      </c>
      <c r="Y205" s="150"/>
      <c r="Z205" s="150"/>
      <c r="AA205" s="150"/>
      <c r="AB205" s="150"/>
      <c r="AC205" s="150"/>
      <c r="AD205" s="150"/>
      <c r="AE205" s="150"/>
      <c r="AF205" s="150"/>
      <c r="AG205" s="150" t="s">
        <v>186</v>
      </c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1" x14ac:dyDescent="0.2">
      <c r="A206" s="157"/>
      <c r="B206" s="158"/>
      <c r="C206" s="194" t="s">
        <v>375</v>
      </c>
      <c r="D206" s="181"/>
      <c r="E206" s="182">
        <v>126.1056</v>
      </c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9"/>
      <c r="Y206" s="150"/>
      <c r="Z206" s="150"/>
      <c r="AA206" s="150"/>
      <c r="AB206" s="150"/>
      <c r="AC206" s="150"/>
      <c r="AD206" s="150"/>
      <c r="AE206" s="150"/>
      <c r="AF206" s="150"/>
      <c r="AG206" s="150" t="s">
        <v>189</v>
      </c>
      <c r="AH206" s="150">
        <v>5</v>
      </c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ht="22.5" outlineLevel="1" x14ac:dyDescent="0.2">
      <c r="A207" s="167">
        <v>30</v>
      </c>
      <c r="B207" s="168" t="s">
        <v>376</v>
      </c>
      <c r="C207" s="177" t="s">
        <v>616</v>
      </c>
      <c r="D207" s="169" t="s">
        <v>196</v>
      </c>
      <c r="E207" s="170">
        <v>1</v>
      </c>
      <c r="F207" s="171"/>
      <c r="G207" s="172">
        <f>ROUND(E207*F207,2)</f>
        <v>0</v>
      </c>
      <c r="H207" s="171"/>
      <c r="I207" s="172">
        <f>ROUND(E207*H207,2)</f>
        <v>0</v>
      </c>
      <c r="J207" s="171"/>
      <c r="K207" s="172">
        <f>ROUND(E207*J207,2)</f>
        <v>0</v>
      </c>
      <c r="L207" s="172">
        <v>21</v>
      </c>
      <c r="M207" s="172">
        <f>G207*(1+L207/100)</f>
        <v>0</v>
      </c>
      <c r="N207" s="172">
        <v>0</v>
      </c>
      <c r="O207" s="172">
        <f>ROUND(E207*N207,2)</f>
        <v>0</v>
      </c>
      <c r="P207" s="172">
        <v>0</v>
      </c>
      <c r="Q207" s="172">
        <f>ROUND(E207*P207,2)</f>
        <v>0</v>
      </c>
      <c r="R207" s="172"/>
      <c r="S207" s="172" t="s">
        <v>342</v>
      </c>
      <c r="T207" s="173" t="s">
        <v>146</v>
      </c>
      <c r="U207" s="159">
        <v>0</v>
      </c>
      <c r="V207" s="159">
        <f>ROUND(E207*U207,2)</f>
        <v>0</v>
      </c>
      <c r="W207" s="159"/>
      <c r="X207" s="159" t="s">
        <v>185</v>
      </c>
      <c r="Y207" s="150"/>
      <c r="Z207" s="150"/>
      <c r="AA207" s="150"/>
      <c r="AB207" s="150"/>
      <c r="AC207" s="150"/>
      <c r="AD207" s="150"/>
      <c r="AE207" s="150"/>
      <c r="AF207" s="150"/>
      <c r="AG207" s="150" t="s">
        <v>186</v>
      </c>
      <c r="AH207" s="150"/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1" x14ac:dyDescent="0.2">
      <c r="A208" s="157"/>
      <c r="B208" s="158"/>
      <c r="C208" s="256" t="s">
        <v>611</v>
      </c>
      <c r="D208" s="257"/>
      <c r="E208" s="257"/>
      <c r="F208" s="257"/>
      <c r="G208" s="257"/>
      <c r="H208" s="159"/>
      <c r="I208" s="159"/>
      <c r="J208" s="159"/>
      <c r="K208" s="159"/>
      <c r="L208" s="159"/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9"/>
      <c r="Y208" s="150"/>
      <c r="Z208" s="150"/>
      <c r="AA208" s="150"/>
      <c r="AB208" s="150"/>
      <c r="AC208" s="150"/>
      <c r="AD208" s="150"/>
      <c r="AE208" s="150"/>
      <c r="AF208" s="150"/>
      <c r="AG208" s="150" t="s">
        <v>150</v>
      </c>
      <c r="AH208" s="150"/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outlineLevel="1" x14ac:dyDescent="0.2">
      <c r="A209" s="157"/>
      <c r="B209" s="158"/>
      <c r="C209" s="258" t="s">
        <v>377</v>
      </c>
      <c r="D209" s="259"/>
      <c r="E209" s="259"/>
      <c r="F209" s="259"/>
      <c r="G209" s="259"/>
      <c r="H209" s="159"/>
      <c r="I209" s="159"/>
      <c r="J209" s="159"/>
      <c r="K209" s="159"/>
      <c r="L209" s="159"/>
      <c r="M209" s="159"/>
      <c r="N209" s="159"/>
      <c r="O209" s="159"/>
      <c r="P209" s="159"/>
      <c r="Q209" s="159"/>
      <c r="R209" s="159"/>
      <c r="S209" s="159"/>
      <c r="T209" s="159"/>
      <c r="U209" s="159"/>
      <c r="V209" s="159"/>
      <c r="W209" s="159"/>
      <c r="X209" s="159"/>
      <c r="Y209" s="150"/>
      <c r="Z209" s="150"/>
      <c r="AA209" s="150"/>
      <c r="AB209" s="150"/>
      <c r="AC209" s="150"/>
      <c r="AD209" s="150"/>
      <c r="AE209" s="150"/>
      <c r="AF209" s="150"/>
      <c r="AG209" s="150" t="s">
        <v>150</v>
      </c>
      <c r="AH209" s="150"/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 x14ac:dyDescent="0.2">
      <c r="A210" s="157"/>
      <c r="B210" s="158"/>
      <c r="C210" s="258" t="s">
        <v>378</v>
      </c>
      <c r="D210" s="259"/>
      <c r="E210" s="259"/>
      <c r="F210" s="259"/>
      <c r="G210" s="259"/>
      <c r="H210" s="159"/>
      <c r="I210" s="159"/>
      <c r="J210" s="159"/>
      <c r="K210" s="159"/>
      <c r="L210" s="159"/>
      <c r="M210" s="159"/>
      <c r="N210" s="159"/>
      <c r="O210" s="159"/>
      <c r="P210" s="159"/>
      <c r="Q210" s="159"/>
      <c r="R210" s="159"/>
      <c r="S210" s="159"/>
      <c r="T210" s="159"/>
      <c r="U210" s="159"/>
      <c r="V210" s="159"/>
      <c r="W210" s="159"/>
      <c r="X210" s="159"/>
      <c r="Y210" s="150"/>
      <c r="Z210" s="150"/>
      <c r="AA210" s="150"/>
      <c r="AB210" s="150"/>
      <c r="AC210" s="150"/>
      <c r="AD210" s="150"/>
      <c r="AE210" s="150"/>
      <c r="AF210" s="150"/>
      <c r="AG210" s="150" t="s">
        <v>150</v>
      </c>
      <c r="AH210" s="150"/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outlineLevel="1" x14ac:dyDescent="0.2">
      <c r="A211" s="157"/>
      <c r="B211" s="158"/>
      <c r="C211" s="194" t="s">
        <v>379</v>
      </c>
      <c r="D211" s="181"/>
      <c r="E211" s="182"/>
      <c r="F211" s="159"/>
      <c r="G211" s="159"/>
      <c r="H211" s="159"/>
      <c r="I211" s="159"/>
      <c r="J211" s="159"/>
      <c r="K211" s="159"/>
      <c r="L211" s="159"/>
      <c r="M211" s="159"/>
      <c r="N211" s="159"/>
      <c r="O211" s="159"/>
      <c r="P211" s="159"/>
      <c r="Q211" s="159"/>
      <c r="R211" s="159"/>
      <c r="S211" s="159"/>
      <c r="T211" s="159"/>
      <c r="U211" s="159"/>
      <c r="V211" s="159"/>
      <c r="W211" s="159"/>
      <c r="X211" s="159"/>
      <c r="Y211" s="150"/>
      <c r="Z211" s="150"/>
      <c r="AA211" s="150"/>
      <c r="AB211" s="150"/>
      <c r="AC211" s="150"/>
      <c r="AD211" s="150"/>
      <c r="AE211" s="150"/>
      <c r="AF211" s="150"/>
      <c r="AG211" s="150" t="s">
        <v>189</v>
      </c>
      <c r="AH211" s="150">
        <v>0</v>
      </c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outlineLevel="1" x14ac:dyDescent="0.2">
      <c r="A212" s="157"/>
      <c r="B212" s="158"/>
      <c r="C212" s="194" t="s">
        <v>380</v>
      </c>
      <c r="D212" s="181"/>
      <c r="E212" s="182">
        <v>1</v>
      </c>
      <c r="F212" s="159"/>
      <c r="G212" s="159"/>
      <c r="H212" s="159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9"/>
      <c r="Y212" s="150"/>
      <c r="Z212" s="150"/>
      <c r="AA212" s="150"/>
      <c r="AB212" s="150"/>
      <c r="AC212" s="150"/>
      <c r="AD212" s="150"/>
      <c r="AE212" s="150"/>
      <c r="AF212" s="150"/>
      <c r="AG212" s="150" t="s">
        <v>189</v>
      </c>
      <c r="AH212" s="150">
        <v>0</v>
      </c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ht="33.75" outlineLevel="1" x14ac:dyDescent="0.2">
      <c r="A213" s="167">
        <v>31</v>
      </c>
      <c r="B213" s="168" t="s">
        <v>381</v>
      </c>
      <c r="C213" s="177" t="s">
        <v>617</v>
      </c>
      <c r="D213" s="169" t="s">
        <v>196</v>
      </c>
      <c r="E213" s="170">
        <v>1</v>
      </c>
      <c r="F213" s="171"/>
      <c r="G213" s="172">
        <f>ROUND(E213*F213,2)</f>
        <v>0</v>
      </c>
      <c r="H213" s="171"/>
      <c r="I213" s="172">
        <f>ROUND(E213*H213,2)</f>
        <v>0</v>
      </c>
      <c r="J213" s="171"/>
      <c r="K213" s="172">
        <f>ROUND(E213*J213,2)</f>
        <v>0</v>
      </c>
      <c r="L213" s="172">
        <v>21</v>
      </c>
      <c r="M213" s="172">
        <f>G213*(1+L213/100)</f>
        <v>0</v>
      </c>
      <c r="N213" s="172">
        <v>0</v>
      </c>
      <c r="O213" s="172">
        <f>ROUND(E213*N213,2)</f>
        <v>0</v>
      </c>
      <c r="P213" s="172">
        <v>0</v>
      </c>
      <c r="Q213" s="172">
        <f>ROUND(E213*P213,2)</f>
        <v>0</v>
      </c>
      <c r="R213" s="172"/>
      <c r="S213" s="172" t="s">
        <v>342</v>
      </c>
      <c r="T213" s="173" t="s">
        <v>146</v>
      </c>
      <c r="U213" s="159">
        <v>0</v>
      </c>
      <c r="V213" s="159">
        <f>ROUND(E213*U213,2)</f>
        <v>0</v>
      </c>
      <c r="W213" s="159"/>
      <c r="X213" s="159" t="s">
        <v>185</v>
      </c>
      <c r="Y213" s="150"/>
      <c r="Z213" s="150"/>
      <c r="AA213" s="150"/>
      <c r="AB213" s="150"/>
      <c r="AC213" s="150"/>
      <c r="AD213" s="150"/>
      <c r="AE213" s="150"/>
      <c r="AF213" s="150"/>
      <c r="AG213" s="150" t="s">
        <v>186</v>
      </c>
      <c r="AH213" s="150"/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 x14ac:dyDescent="0.2">
      <c r="A214" s="157"/>
      <c r="B214" s="158"/>
      <c r="C214" s="256" t="s">
        <v>611</v>
      </c>
      <c r="D214" s="257"/>
      <c r="E214" s="257"/>
      <c r="F214" s="257"/>
      <c r="G214" s="257"/>
      <c r="H214" s="159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9"/>
      <c r="Y214" s="150"/>
      <c r="Z214" s="150"/>
      <c r="AA214" s="150"/>
      <c r="AB214" s="150"/>
      <c r="AC214" s="150"/>
      <c r="AD214" s="150"/>
      <c r="AE214" s="150"/>
      <c r="AF214" s="150"/>
      <c r="AG214" s="150" t="s">
        <v>150</v>
      </c>
      <c r="AH214" s="150"/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outlineLevel="1" x14ac:dyDescent="0.2">
      <c r="A215" s="157"/>
      <c r="B215" s="158"/>
      <c r="C215" s="258" t="s">
        <v>377</v>
      </c>
      <c r="D215" s="259"/>
      <c r="E215" s="259"/>
      <c r="F215" s="259"/>
      <c r="G215" s="259"/>
      <c r="H215" s="159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9"/>
      <c r="Y215" s="150"/>
      <c r="Z215" s="150"/>
      <c r="AA215" s="150"/>
      <c r="AB215" s="150"/>
      <c r="AC215" s="150"/>
      <c r="AD215" s="150"/>
      <c r="AE215" s="150"/>
      <c r="AF215" s="150"/>
      <c r="AG215" s="150" t="s">
        <v>150</v>
      </c>
      <c r="AH215" s="150"/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1" x14ac:dyDescent="0.2">
      <c r="A216" s="157"/>
      <c r="B216" s="158"/>
      <c r="C216" s="258" t="s">
        <v>378</v>
      </c>
      <c r="D216" s="259"/>
      <c r="E216" s="259"/>
      <c r="F216" s="259"/>
      <c r="G216" s="259"/>
      <c r="H216" s="159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0"/>
      <c r="Z216" s="150"/>
      <c r="AA216" s="150"/>
      <c r="AB216" s="150"/>
      <c r="AC216" s="150"/>
      <c r="AD216" s="150"/>
      <c r="AE216" s="150"/>
      <c r="AF216" s="150"/>
      <c r="AG216" s="150" t="s">
        <v>150</v>
      </c>
      <c r="AH216" s="150"/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1" x14ac:dyDescent="0.2">
      <c r="A217" s="157"/>
      <c r="B217" s="158"/>
      <c r="C217" s="194" t="s">
        <v>379</v>
      </c>
      <c r="D217" s="181"/>
      <c r="E217" s="182"/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9"/>
      <c r="Y217" s="150"/>
      <c r="Z217" s="150"/>
      <c r="AA217" s="150"/>
      <c r="AB217" s="150"/>
      <c r="AC217" s="150"/>
      <c r="AD217" s="150"/>
      <c r="AE217" s="150"/>
      <c r="AF217" s="150"/>
      <c r="AG217" s="150" t="s">
        <v>189</v>
      </c>
      <c r="AH217" s="150">
        <v>0</v>
      </c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 x14ac:dyDescent="0.2">
      <c r="A218" s="157"/>
      <c r="B218" s="158"/>
      <c r="C218" s="194" t="s">
        <v>380</v>
      </c>
      <c r="D218" s="181"/>
      <c r="E218" s="182">
        <v>1</v>
      </c>
      <c r="F218" s="159"/>
      <c r="G218" s="159"/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9"/>
      <c r="Y218" s="150"/>
      <c r="Z218" s="150"/>
      <c r="AA218" s="150"/>
      <c r="AB218" s="150"/>
      <c r="AC218" s="150"/>
      <c r="AD218" s="150"/>
      <c r="AE218" s="150"/>
      <c r="AF218" s="150"/>
      <c r="AG218" s="150" t="s">
        <v>189</v>
      </c>
      <c r="AH218" s="150">
        <v>0</v>
      </c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x14ac:dyDescent="0.2">
      <c r="A219" s="161" t="s">
        <v>140</v>
      </c>
      <c r="B219" s="162" t="s">
        <v>95</v>
      </c>
      <c r="C219" s="176" t="s">
        <v>96</v>
      </c>
      <c r="D219" s="163"/>
      <c r="E219" s="164"/>
      <c r="F219" s="165"/>
      <c r="G219" s="165">
        <f>SUMIF(AG220:AG295,"&lt;&gt;NOR",G220:G295)</f>
        <v>0</v>
      </c>
      <c r="H219" s="165"/>
      <c r="I219" s="165">
        <f>SUM(I220:I295)</f>
        <v>0</v>
      </c>
      <c r="J219" s="165"/>
      <c r="K219" s="165">
        <f>SUM(K220:K295)</f>
        <v>0</v>
      </c>
      <c r="L219" s="165"/>
      <c r="M219" s="165">
        <f>SUM(M220:M295)</f>
        <v>0</v>
      </c>
      <c r="N219" s="165"/>
      <c r="O219" s="165">
        <f>SUM(O220:O295)</f>
        <v>0</v>
      </c>
      <c r="P219" s="165"/>
      <c r="Q219" s="165">
        <f>SUM(Q220:Q295)</f>
        <v>0</v>
      </c>
      <c r="R219" s="165"/>
      <c r="S219" s="165"/>
      <c r="T219" s="166"/>
      <c r="U219" s="160"/>
      <c r="V219" s="160">
        <f>SUM(V220:V295)</f>
        <v>0</v>
      </c>
      <c r="W219" s="160"/>
      <c r="X219" s="160"/>
      <c r="AG219" t="s">
        <v>141</v>
      </c>
    </row>
    <row r="220" spans="1:60" outlineLevel="1" x14ac:dyDescent="0.2">
      <c r="A220" s="167">
        <v>32</v>
      </c>
      <c r="B220" s="168" t="s">
        <v>382</v>
      </c>
      <c r="C220" s="177" t="s">
        <v>383</v>
      </c>
      <c r="D220" s="169" t="s">
        <v>196</v>
      </c>
      <c r="E220" s="170">
        <v>53</v>
      </c>
      <c r="F220" s="171"/>
      <c r="G220" s="172">
        <f>ROUND(E220*F220,2)</f>
        <v>0</v>
      </c>
      <c r="H220" s="171"/>
      <c r="I220" s="172">
        <f>ROUND(E220*H220,2)</f>
        <v>0</v>
      </c>
      <c r="J220" s="171"/>
      <c r="K220" s="172">
        <f>ROUND(E220*J220,2)</f>
        <v>0</v>
      </c>
      <c r="L220" s="172">
        <v>21</v>
      </c>
      <c r="M220" s="172">
        <f>G220*(1+L220/100)</f>
        <v>0</v>
      </c>
      <c r="N220" s="172">
        <v>0</v>
      </c>
      <c r="O220" s="172">
        <f>ROUND(E220*N220,2)</f>
        <v>0</v>
      </c>
      <c r="P220" s="172">
        <v>0</v>
      </c>
      <c r="Q220" s="172">
        <f>ROUND(E220*P220,2)</f>
        <v>0</v>
      </c>
      <c r="R220" s="172"/>
      <c r="S220" s="172" t="s">
        <v>342</v>
      </c>
      <c r="T220" s="173" t="s">
        <v>146</v>
      </c>
      <c r="U220" s="159">
        <v>0</v>
      </c>
      <c r="V220" s="159">
        <f>ROUND(E220*U220,2)</f>
        <v>0</v>
      </c>
      <c r="W220" s="159"/>
      <c r="X220" s="159" t="s">
        <v>185</v>
      </c>
      <c r="Y220" s="150"/>
      <c r="Z220" s="150"/>
      <c r="AA220" s="150"/>
      <c r="AB220" s="150"/>
      <c r="AC220" s="150"/>
      <c r="AD220" s="150"/>
      <c r="AE220" s="150"/>
      <c r="AF220" s="150"/>
      <c r="AG220" s="150" t="s">
        <v>186</v>
      </c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  <c r="BG220" s="150"/>
      <c r="BH220" s="150"/>
    </row>
    <row r="221" spans="1:60" outlineLevel="1" x14ac:dyDescent="0.2">
      <c r="A221" s="157"/>
      <c r="B221" s="158"/>
      <c r="C221" s="256" t="s">
        <v>384</v>
      </c>
      <c r="D221" s="257"/>
      <c r="E221" s="257"/>
      <c r="F221" s="257"/>
      <c r="G221" s="257"/>
      <c r="H221" s="159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9"/>
      <c r="Y221" s="150"/>
      <c r="Z221" s="150"/>
      <c r="AA221" s="150"/>
      <c r="AB221" s="150"/>
      <c r="AC221" s="150"/>
      <c r="AD221" s="150"/>
      <c r="AE221" s="150"/>
      <c r="AF221" s="150"/>
      <c r="AG221" s="150" t="s">
        <v>150</v>
      </c>
      <c r="AH221" s="150"/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1" x14ac:dyDescent="0.2">
      <c r="A222" s="157"/>
      <c r="B222" s="158"/>
      <c r="C222" s="258" t="s">
        <v>385</v>
      </c>
      <c r="D222" s="259"/>
      <c r="E222" s="259"/>
      <c r="F222" s="259"/>
      <c r="G222" s="259"/>
      <c r="H222" s="159"/>
      <c r="I222" s="159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  <c r="T222" s="159"/>
      <c r="U222" s="159"/>
      <c r="V222" s="159"/>
      <c r="W222" s="159"/>
      <c r="X222" s="159"/>
      <c r="Y222" s="150"/>
      <c r="Z222" s="150"/>
      <c r="AA222" s="150"/>
      <c r="AB222" s="150"/>
      <c r="AC222" s="150"/>
      <c r="AD222" s="150"/>
      <c r="AE222" s="150"/>
      <c r="AF222" s="150"/>
      <c r="AG222" s="150" t="s">
        <v>150</v>
      </c>
      <c r="AH222" s="150"/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1" x14ac:dyDescent="0.2">
      <c r="A223" s="157"/>
      <c r="B223" s="158"/>
      <c r="C223" s="258" t="s">
        <v>386</v>
      </c>
      <c r="D223" s="259"/>
      <c r="E223" s="259"/>
      <c r="F223" s="259"/>
      <c r="G223" s="259"/>
      <c r="H223" s="159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  <c r="T223" s="159"/>
      <c r="U223" s="159"/>
      <c r="V223" s="159"/>
      <c r="W223" s="159"/>
      <c r="X223" s="159"/>
      <c r="Y223" s="150"/>
      <c r="Z223" s="150"/>
      <c r="AA223" s="150"/>
      <c r="AB223" s="150"/>
      <c r="AC223" s="150"/>
      <c r="AD223" s="150"/>
      <c r="AE223" s="150"/>
      <c r="AF223" s="150"/>
      <c r="AG223" s="150" t="s">
        <v>150</v>
      </c>
      <c r="AH223" s="150"/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1" x14ac:dyDescent="0.2">
      <c r="A224" s="157"/>
      <c r="B224" s="158"/>
      <c r="C224" s="258" t="s">
        <v>387</v>
      </c>
      <c r="D224" s="259"/>
      <c r="E224" s="259"/>
      <c r="F224" s="259"/>
      <c r="G224" s="259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  <c r="T224" s="159"/>
      <c r="U224" s="159"/>
      <c r="V224" s="159"/>
      <c r="W224" s="159"/>
      <c r="X224" s="159"/>
      <c r="Y224" s="150"/>
      <c r="Z224" s="150"/>
      <c r="AA224" s="150"/>
      <c r="AB224" s="150"/>
      <c r="AC224" s="150"/>
      <c r="AD224" s="150"/>
      <c r="AE224" s="150"/>
      <c r="AF224" s="150"/>
      <c r="AG224" s="150" t="s">
        <v>150</v>
      </c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1" x14ac:dyDescent="0.2">
      <c r="A225" s="157"/>
      <c r="B225" s="158"/>
      <c r="C225" s="258" t="s">
        <v>388</v>
      </c>
      <c r="D225" s="259"/>
      <c r="E225" s="259"/>
      <c r="F225" s="259"/>
      <c r="G225" s="259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  <c r="T225" s="159"/>
      <c r="U225" s="159"/>
      <c r="V225" s="159"/>
      <c r="W225" s="159"/>
      <c r="X225" s="159"/>
      <c r="Y225" s="150"/>
      <c r="Z225" s="150"/>
      <c r="AA225" s="150"/>
      <c r="AB225" s="150"/>
      <c r="AC225" s="150"/>
      <c r="AD225" s="150"/>
      <c r="AE225" s="150"/>
      <c r="AF225" s="150"/>
      <c r="AG225" s="150" t="s">
        <v>150</v>
      </c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1" x14ac:dyDescent="0.2">
      <c r="A226" s="157"/>
      <c r="B226" s="158"/>
      <c r="C226" s="258" t="s">
        <v>389</v>
      </c>
      <c r="D226" s="259"/>
      <c r="E226" s="259"/>
      <c r="F226" s="259"/>
      <c r="G226" s="259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9"/>
      <c r="Y226" s="150"/>
      <c r="Z226" s="150"/>
      <c r="AA226" s="150"/>
      <c r="AB226" s="150"/>
      <c r="AC226" s="150"/>
      <c r="AD226" s="150"/>
      <c r="AE226" s="150"/>
      <c r="AF226" s="150"/>
      <c r="AG226" s="150" t="s">
        <v>150</v>
      </c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outlineLevel="1" x14ac:dyDescent="0.2">
      <c r="A227" s="157"/>
      <c r="B227" s="158"/>
      <c r="C227" s="258" t="s">
        <v>390</v>
      </c>
      <c r="D227" s="259"/>
      <c r="E227" s="259"/>
      <c r="F227" s="259"/>
      <c r="G227" s="259"/>
      <c r="H227" s="159"/>
      <c r="I227" s="159"/>
      <c r="J227" s="159"/>
      <c r="K227" s="159"/>
      <c r="L227" s="159"/>
      <c r="M227" s="159"/>
      <c r="N227" s="159"/>
      <c r="O227" s="159"/>
      <c r="P227" s="159"/>
      <c r="Q227" s="159"/>
      <c r="R227" s="159"/>
      <c r="S227" s="159"/>
      <c r="T227" s="159"/>
      <c r="U227" s="159"/>
      <c r="V227" s="159"/>
      <c r="W227" s="159"/>
      <c r="X227" s="159"/>
      <c r="Y227" s="150"/>
      <c r="Z227" s="150"/>
      <c r="AA227" s="150"/>
      <c r="AB227" s="150"/>
      <c r="AC227" s="150"/>
      <c r="AD227" s="150"/>
      <c r="AE227" s="150"/>
      <c r="AF227" s="150"/>
      <c r="AG227" s="150" t="s">
        <v>150</v>
      </c>
      <c r="AH227" s="150"/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outlineLevel="1" x14ac:dyDescent="0.2">
      <c r="A228" s="157"/>
      <c r="B228" s="158"/>
      <c r="C228" s="258" t="s">
        <v>391</v>
      </c>
      <c r="D228" s="259"/>
      <c r="E228" s="259"/>
      <c r="F228" s="259"/>
      <c r="G228" s="259"/>
      <c r="H228" s="159"/>
      <c r="I228" s="159"/>
      <c r="J228" s="159"/>
      <c r="K228" s="159"/>
      <c r="L228" s="159"/>
      <c r="M228" s="159"/>
      <c r="N228" s="159"/>
      <c r="O228" s="159"/>
      <c r="P228" s="159"/>
      <c r="Q228" s="159"/>
      <c r="R228" s="159"/>
      <c r="S228" s="159"/>
      <c r="T228" s="159"/>
      <c r="U228" s="159"/>
      <c r="V228" s="159"/>
      <c r="W228" s="159"/>
      <c r="X228" s="159"/>
      <c r="Y228" s="150"/>
      <c r="Z228" s="150"/>
      <c r="AA228" s="150"/>
      <c r="AB228" s="150"/>
      <c r="AC228" s="150"/>
      <c r="AD228" s="150"/>
      <c r="AE228" s="150"/>
      <c r="AF228" s="150"/>
      <c r="AG228" s="150" t="s">
        <v>150</v>
      </c>
      <c r="AH228" s="150"/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</row>
    <row r="229" spans="1:60" outlineLevel="1" x14ac:dyDescent="0.2">
      <c r="A229" s="157"/>
      <c r="B229" s="158"/>
      <c r="C229" s="258" t="s">
        <v>392</v>
      </c>
      <c r="D229" s="259"/>
      <c r="E229" s="259"/>
      <c r="F229" s="259"/>
      <c r="G229" s="259"/>
      <c r="H229" s="159"/>
      <c r="I229" s="159"/>
      <c r="J229" s="159"/>
      <c r="K229" s="159"/>
      <c r="L229" s="159"/>
      <c r="M229" s="159"/>
      <c r="N229" s="159"/>
      <c r="O229" s="159"/>
      <c r="P229" s="159"/>
      <c r="Q229" s="159"/>
      <c r="R229" s="159"/>
      <c r="S229" s="159"/>
      <c r="T229" s="159"/>
      <c r="U229" s="159"/>
      <c r="V229" s="159"/>
      <c r="W229" s="159"/>
      <c r="X229" s="159"/>
      <c r="Y229" s="150"/>
      <c r="Z229" s="150"/>
      <c r="AA229" s="150"/>
      <c r="AB229" s="150"/>
      <c r="AC229" s="150"/>
      <c r="AD229" s="150"/>
      <c r="AE229" s="150"/>
      <c r="AF229" s="150"/>
      <c r="AG229" s="150" t="s">
        <v>150</v>
      </c>
      <c r="AH229" s="150"/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outlineLevel="1" x14ac:dyDescent="0.2">
      <c r="A230" s="157"/>
      <c r="B230" s="158"/>
      <c r="C230" s="258" t="s">
        <v>393</v>
      </c>
      <c r="D230" s="259"/>
      <c r="E230" s="259"/>
      <c r="F230" s="259"/>
      <c r="G230" s="259"/>
      <c r="H230" s="159"/>
      <c r="I230" s="159"/>
      <c r="J230" s="159"/>
      <c r="K230" s="159"/>
      <c r="L230" s="159"/>
      <c r="M230" s="159"/>
      <c r="N230" s="159"/>
      <c r="O230" s="159"/>
      <c r="P230" s="159"/>
      <c r="Q230" s="159"/>
      <c r="R230" s="159"/>
      <c r="S230" s="159"/>
      <c r="T230" s="159"/>
      <c r="U230" s="159"/>
      <c r="V230" s="159"/>
      <c r="W230" s="159"/>
      <c r="X230" s="159"/>
      <c r="Y230" s="150"/>
      <c r="Z230" s="150"/>
      <c r="AA230" s="150"/>
      <c r="AB230" s="150"/>
      <c r="AC230" s="150"/>
      <c r="AD230" s="150"/>
      <c r="AE230" s="150"/>
      <c r="AF230" s="150"/>
      <c r="AG230" s="150" t="s">
        <v>150</v>
      </c>
      <c r="AH230" s="150"/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74" t="str">
        <f>C230</f>
        <v>- Všechny skřínky odemykatelné pomocí centrálního klíče tzv. Generálního  klíče budou dodány 3ks celkem</v>
      </c>
      <c r="BB230" s="150"/>
      <c r="BC230" s="150"/>
      <c r="BD230" s="150"/>
      <c r="BE230" s="150"/>
      <c r="BF230" s="150"/>
      <c r="BG230" s="150"/>
      <c r="BH230" s="150"/>
    </row>
    <row r="231" spans="1:60" outlineLevel="1" x14ac:dyDescent="0.2">
      <c r="A231" s="157"/>
      <c r="B231" s="158"/>
      <c r="C231" s="258" t="s">
        <v>394</v>
      </c>
      <c r="D231" s="259"/>
      <c r="E231" s="259"/>
      <c r="F231" s="259"/>
      <c r="G231" s="259"/>
      <c r="H231" s="159"/>
      <c r="I231" s="159"/>
      <c r="J231" s="159"/>
      <c r="K231" s="159"/>
      <c r="L231" s="159"/>
      <c r="M231" s="159"/>
      <c r="N231" s="159"/>
      <c r="O231" s="159"/>
      <c r="P231" s="159"/>
      <c r="Q231" s="159"/>
      <c r="R231" s="159"/>
      <c r="S231" s="159"/>
      <c r="T231" s="159"/>
      <c r="U231" s="159"/>
      <c r="V231" s="159"/>
      <c r="W231" s="159"/>
      <c r="X231" s="159"/>
      <c r="Y231" s="150"/>
      <c r="Z231" s="150"/>
      <c r="AA231" s="150"/>
      <c r="AB231" s="150"/>
      <c r="AC231" s="150"/>
      <c r="AD231" s="150"/>
      <c r="AE231" s="150"/>
      <c r="AF231" s="150"/>
      <c r="AG231" s="150" t="s">
        <v>150</v>
      </c>
      <c r="AH231" s="150"/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74" t="str">
        <f>C231</f>
        <v>- Skřínky budou po skupinách umístěny na nohách (jekl 30x30mm) cca 200 mm nad podlahou z důvodu možnosti vytření</v>
      </c>
      <c r="BB231" s="150"/>
      <c r="BC231" s="150"/>
      <c r="BD231" s="150"/>
      <c r="BE231" s="150"/>
      <c r="BF231" s="150"/>
      <c r="BG231" s="150"/>
      <c r="BH231" s="150"/>
    </row>
    <row r="232" spans="1:60" ht="22.5" outlineLevel="1" x14ac:dyDescent="0.2">
      <c r="A232" s="157"/>
      <c r="B232" s="158"/>
      <c r="C232" s="258" t="s">
        <v>395</v>
      </c>
      <c r="D232" s="259"/>
      <c r="E232" s="259"/>
      <c r="F232" s="259"/>
      <c r="G232" s="259"/>
      <c r="H232" s="159"/>
      <c r="I232" s="159"/>
      <c r="J232" s="159"/>
      <c r="K232" s="159"/>
      <c r="L232" s="159"/>
      <c r="M232" s="159"/>
      <c r="N232" s="159"/>
      <c r="O232" s="159"/>
      <c r="P232" s="159"/>
      <c r="Q232" s="159"/>
      <c r="R232" s="159"/>
      <c r="S232" s="159"/>
      <c r="T232" s="159"/>
      <c r="U232" s="159"/>
      <c r="V232" s="159"/>
      <c r="W232" s="159"/>
      <c r="X232" s="159"/>
      <c r="Y232" s="150"/>
      <c r="Z232" s="150"/>
      <c r="AA232" s="150"/>
      <c r="AB232" s="150"/>
      <c r="AC232" s="150"/>
      <c r="AD232" s="150"/>
      <c r="AE232" s="150"/>
      <c r="AF232" s="150"/>
      <c r="AG232" s="150" t="s">
        <v>150</v>
      </c>
      <c r="AH232" s="150"/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74" t="str">
        <f>C232</f>
        <v>- Vnitřní vybavení skřínky (odshora) – police na učebnice, pod policí šatní tyč a 3ks háčků na šaty, police na přezůvky, police na boty (dno)</v>
      </c>
      <c r="BB232" s="150"/>
      <c r="BC232" s="150"/>
      <c r="BD232" s="150"/>
      <c r="BE232" s="150"/>
      <c r="BF232" s="150"/>
      <c r="BG232" s="150"/>
      <c r="BH232" s="150"/>
    </row>
    <row r="233" spans="1:60" outlineLevel="1" x14ac:dyDescent="0.2">
      <c r="A233" s="157"/>
      <c r="B233" s="158"/>
      <c r="C233" s="258" t="s">
        <v>396</v>
      </c>
      <c r="D233" s="259"/>
      <c r="E233" s="259"/>
      <c r="F233" s="259"/>
      <c r="G233" s="259"/>
      <c r="H233" s="159"/>
      <c r="I233" s="159"/>
      <c r="J233" s="159"/>
      <c r="K233" s="159"/>
      <c r="L233" s="159"/>
      <c r="M233" s="159"/>
      <c r="N233" s="159"/>
      <c r="O233" s="159"/>
      <c r="P233" s="159"/>
      <c r="Q233" s="159"/>
      <c r="R233" s="159"/>
      <c r="S233" s="159"/>
      <c r="T233" s="159"/>
      <c r="U233" s="159"/>
      <c r="V233" s="159"/>
      <c r="W233" s="159"/>
      <c r="X233" s="159"/>
      <c r="Y233" s="150"/>
      <c r="Z233" s="150"/>
      <c r="AA233" s="150"/>
      <c r="AB233" s="150"/>
      <c r="AC233" s="150"/>
      <c r="AD233" s="150"/>
      <c r="AE233" s="150"/>
      <c r="AF233" s="150"/>
      <c r="AG233" s="150" t="s">
        <v>150</v>
      </c>
      <c r="AH233" s="150"/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1" x14ac:dyDescent="0.2">
      <c r="A234" s="157"/>
      <c r="B234" s="158"/>
      <c r="C234" s="258" t="s">
        <v>397</v>
      </c>
      <c r="D234" s="259"/>
      <c r="E234" s="259"/>
      <c r="F234" s="259"/>
      <c r="G234" s="259"/>
      <c r="H234" s="159"/>
      <c r="I234" s="159"/>
      <c r="J234" s="159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9"/>
      <c r="Y234" s="150"/>
      <c r="Z234" s="150"/>
      <c r="AA234" s="150"/>
      <c r="AB234" s="150"/>
      <c r="AC234" s="150"/>
      <c r="AD234" s="150"/>
      <c r="AE234" s="150"/>
      <c r="AF234" s="150"/>
      <c r="AG234" s="150" t="s">
        <v>150</v>
      </c>
      <c r="AH234" s="150"/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1" x14ac:dyDescent="0.2">
      <c r="A235" s="157"/>
      <c r="B235" s="158"/>
      <c r="C235" s="258" t="s">
        <v>398</v>
      </c>
      <c r="D235" s="259"/>
      <c r="E235" s="259"/>
      <c r="F235" s="259"/>
      <c r="G235" s="259"/>
      <c r="H235" s="159"/>
      <c r="I235" s="159"/>
      <c r="J235" s="159"/>
      <c r="K235" s="159"/>
      <c r="L235" s="159"/>
      <c r="M235" s="159"/>
      <c r="N235" s="159"/>
      <c r="O235" s="159"/>
      <c r="P235" s="159"/>
      <c r="Q235" s="159"/>
      <c r="R235" s="159"/>
      <c r="S235" s="159"/>
      <c r="T235" s="159"/>
      <c r="U235" s="159"/>
      <c r="V235" s="159"/>
      <c r="W235" s="159"/>
      <c r="X235" s="159"/>
      <c r="Y235" s="150"/>
      <c r="Z235" s="150"/>
      <c r="AA235" s="150"/>
      <c r="AB235" s="150"/>
      <c r="AC235" s="150"/>
      <c r="AD235" s="150"/>
      <c r="AE235" s="150"/>
      <c r="AF235" s="150"/>
      <c r="AG235" s="150" t="s">
        <v>150</v>
      </c>
      <c r="AH235" s="150"/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1" x14ac:dyDescent="0.2">
      <c r="A236" s="157"/>
      <c r="B236" s="158"/>
      <c r="C236" s="258" t="s">
        <v>399</v>
      </c>
      <c r="D236" s="259"/>
      <c r="E236" s="259"/>
      <c r="F236" s="259"/>
      <c r="G236" s="259"/>
      <c r="H236" s="159"/>
      <c r="I236" s="159"/>
      <c r="J236" s="159"/>
      <c r="K236" s="159"/>
      <c r="L236" s="159"/>
      <c r="M236" s="159"/>
      <c r="N236" s="159"/>
      <c r="O236" s="159"/>
      <c r="P236" s="159"/>
      <c r="Q236" s="159"/>
      <c r="R236" s="159"/>
      <c r="S236" s="159"/>
      <c r="T236" s="159"/>
      <c r="U236" s="159"/>
      <c r="V236" s="159"/>
      <c r="W236" s="159"/>
      <c r="X236" s="159"/>
      <c r="Y236" s="150"/>
      <c r="Z236" s="150"/>
      <c r="AA236" s="150"/>
      <c r="AB236" s="150"/>
      <c r="AC236" s="150"/>
      <c r="AD236" s="150"/>
      <c r="AE236" s="150"/>
      <c r="AF236" s="150"/>
      <c r="AG236" s="150" t="s">
        <v>150</v>
      </c>
      <c r="AH236" s="150"/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 x14ac:dyDescent="0.2">
      <c r="A237" s="157"/>
      <c r="B237" s="158"/>
      <c r="C237" s="258" t="s">
        <v>400</v>
      </c>
      <c r="D237" s="259"/>
      <c r="E237" s="259"/>
      <c r="F237" s="259"/>
      <c r="G237" s="259"/>
      <c r="H237" s="159"/>
      <c r="I237" s="159"/>
      <c r="J237" s="159"/>
      <c r="K237" s="159"/>
      <c r="L237" s="159"/>
      <c r="M237" s="159"/>
      <c r="N237" s="159"/>
      <c r="O237" s="159"/>
      <c r="P237" s="159"/>
      <c r="Q237" s="159"/>
      <c r="R237" s="159"/>
      <c r="S237" s="159"/>
      <c r="T237" s="159"/>
      <c r="U237" s="159"/>
      <c r="V237" s="159"/>
      <c r="W237" s="159"/>
      <c r="X237" s="159"/>
      <c r="Y237" s="150"/>
      <c r="Z237" s="150"/>
      <c r="AA237" s="150"/>
      <c r="AB237" s="150"/>
      <c r="AC237" s="150"/>
      <c r="AD237" s="150"/>
      <c r="AE237" s="150"/>
      <c r="AF237" s="150"/>
      <c r="AG237" s="150" t="s">
        <v>150</v>
      </c>
      <c r="AH237" s="150"/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1" x14ac:dyDescent="0.2">
      <c r="A238" s="157"/>
      <c r="B238" s="158"/>
      <c r="C238" s="258" t="s">
        <v>401</v>
      </c>
      <c r="D238" s="259"/>
      <c r="E238" s="259"/>
      <c r="F238" s="259"/>
      <c r="G238" s="259"/>
      <c r="H238" s="159"/>
      <c r="I238" s="159"/>
      <c r="J238" s="159"/>
      <c r="K238" s="159"/>
      <c r="L238" s="15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9"/>
      <c r="Y238" s="150"/>
      <c r="Z238" s="150"/>
      <c r="AA238" s="150"/>
      <c r="AB238" s="150"/>
      <c r="AC238" s="150"/>
      <c r="AD238" s="150"/>
      <c r="AE238" s="150"/>
      <c r="AF238" s="150"/>
      <c r="AG238" s="150" t="s">
        <v>150</v>
      </c>
      <c r="AH238" s="150"/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ht="22.5" outlineLevel="1" x14ac:dyDescent="0.2">
      <c r="A239" s="157"/>
      <c r="B239" s="158"/>
      <c r="C239" s="258" t="s">
        <v>402</v>
      </c>
      <c r="D239" s="259"/>
      <c r="E239" s="259"/>
      <c r="F239" s="259"/>
      <c r="G239" s="259"/>
      <c r="H239" s="159"/>
      <c r="I239" s="159"/>
      <c r="J239" s="159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9"/>
      <c r="Y239" s="150"/>
      <c r="Z239" s="150"/>
      <c r="AA239" s="150"/>
      <c r="AB239" s="150"/>
      <c r="AC239" s="150"/>
      <c r="AD239" s="150"/>
      <c r="AE239" s="150"/>
      <c r="AF239" s="150"/>
      <c r="AG239" s="150" t="s">
        <v>150</v>
      </c>
      <c r="AH239" s="150"/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74" t="str">
        <f>C239</f>
        <v>- Skříňky budou lakovány práškovou barvou v barevných odstínech: korpus skříňky v barevném odstínu bílý RAL 9016, dvířka bílé RAL 9016</v>
      </c>
      <c r="BB239" s="150"/>
      <c r="BC239" s="150"/>
      <c r="BD239" s="150"/>
      <c r="BE239" s="150"/>
      <c r="BF239" s="150"/>
      <c r="BG239" s="150"/>
      <c r="BH239" s="150"/>
    </row>
    <row r="240" spans="1:60" outlineLevel="1" x14ac:dyDescent="0.2">
      <c r="A240" s="157"/>
      <c r="B240" s="158"/>
      <c r="C240" s="258" t="s">
        <v>403</v>
      </c>
      <c r="D240" s="259"/>
      <c r="E240" s="259"/>
      <c r="F240" s="259"/>
      <c r="G240" s="259"/>
      <c r="H240" s="159"/>
      <c r="I240" s="159"/>
      <c r="J240" s="159"/>
      <c r="K240" s="159"/>
      <c r="L240" s="159"/>
      <c r="M240" s="159"/>
      <c r="N240" s="159"/>
      <c r="O240" s="159"/>
      <c r="P240" s="159"/>
      <c r="Q240" s="159"/>
      <c r="R240" s="159"/>
      <c r="S240" s="159"/>
      <c r="T240" s="159"/>
      <c r="U240" s="159"/>
      <c r="V240" s="159"/>
      <c r="W240" s="159"/>
      <c r="X240" s="159"/>
      <c r="Y240" s="150"/>
      <c r="Z240" s="150"/>
      <c r="AA240" s="150"/>
      <c r="AB240" s="150"/>
      <c r="AC240" s="150"/>
      <c r="AD240" s="150"/>
      <c r="AE240" s="150"/>
      <c r="AF240" s="150"/>
      <c r="AG240" s="150" t="s">
        <v>150</v>
      </c>
      <c r="AH240" s="150"/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1" x14ac:dyDescent="0.2">
      <c r="A241" s="157"/>
      <c r="B241" s="158"/>
      <c r="C241" s="258" t="s">
        <v>404</v>
      </c>
      <c r="D241" s="259"/>
      <c r="E241" s="259"/>
      <c r="F241" s="259"/>
      <c r="G241" s="259"/>
      <c r="H241" s="159"/>
      <c r="I241" s="159"/>
      <c r="J241" s="159"/>
      <c r="K241" s="159"/>
      <c r="L241" s="159"/>
      <c r="M241" s="159"/>
      <c r="N241" s="159"/>
      <c r="O241" s="159"/>
      <c r="P241" s="159"/>
      <c r="Q241" s="159"/>
      <c r="R241" s="159"/>
      <c r="S241" s="159"/>
      <c r="T241" s="159"/>
      <c r="U241" s="159"/>
      <c r="V241" s="159"/>
      <c r="W241" s="159"/>
      <c r="X241" s="159"/>
      <c r="Y241" s="150"/>
      <c r="Z241" s="150"/>
      <c r="AA241" s="150"/>
      <c r="AB241" s="150"/>
      <c r="AC241" s="150"/>
      <c r="AD241" s="150"/>
      <c r="AE241" s="150"/>
      <c r="AF241" s="150"/>
      <c r="AG241" s="150" t="s">
        <v>150</v>
      </c>
      <c r="AH241" s="150"/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1" x14ac:dyDescent="0.2">
      <c r="A242" s="157"/>
      <c r="B242" s="158"/>
      <c r="C242" s="258" t="s">
        <v>405</v>
      </c>
      <c r="D242" s="259"/>
      <c r="E242" s="259"/>
      <c r="F242" s="259"/>
      <c r="G242" s="259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9"/>
      <c r="Y242" s="150"/>
      <c r="Z242" s="150"/>
      <c r="AA242" s="150"/>
      <c r="AB242" s="150"/>
      <c r="AC242" s="150"/>
      <c r="AD242" s="150"/>
      <c r="AE242" s="150"/>
      <c r="AF242" s="150"/>
      <c r="AG242" s="150" t="s">
        <v>150</v>
      </c>
      <c r="AH242" s="150"/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74" t="str">
        <f>C242</f>
        <v>- Všechny přístupné hrany plechu jsou opatřené bezpečnostními ohyby, přístupné rohy kovových dílců jsou sražené nebo zaoblené</v>
      </c>
      <c r="BB242" s="150"/>
      <c r="BC242" s="150"/>
      <c r="BD242" s="150"/>
      <c r="BE242" s="150"/>
      <c r="BF242" s="150"/>
      <c r="BG242" s="150"/>
      <c r="BH242" s="150"/>
    </row>
    <row r="243" spans="1:60" outlineLevel="1" x14ac:dyDescent="0.2">
      <c r="A243" s="157"/>
      <c r="B243" s="158"/>
      <c r="C243" s="258" t="s">
        <v>406</v>
      </c>
      <c r="D243" s="259"/>
      <c r="E243" s="259"/>
      <c r="F243" s="259"/>
      <c r="G243" s="259"/>
      <c r="H243" s="159"/>
      <c r="I243" s="159"/>
      <c r="J243" s="159"/>
      <c r="K243" s="159"/>
      <c r="L243" s="159"/>
      <c r="M243" s="159"/>
      <c r="N243" s="159"/>
      <c r="O243" s="159"/>
      <c r="P243" s="159"/>
      <c r="Q243" s="159"/>
      <c r="R243" s="159"/>
      <c r="S243" s="159"/>
      <c r="T243" s="159"/>
      <c r="U243" s="159"/>
      <c r="V243" s="159"/>
      <c r="W243" s="159"/>
      <c r="X243" s="159"/>
      <c r="Y243" s="150"/>
      <c r="Z243" s="150"/>
      <c r="AA243" s="150"/>
      <c r="AB243" s="150"/>
      <c r="AC243" s="150"/>
      <c r="AD243" s="150"/>
      <c r="AE243" s="150"/>
      <c r="AF243" s="150"/>
      <c r="AG243" s="150" t="s">
        <v>150</v>
      </c>
      <c r="AH243" s="150"/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1" x14ac:dyDescent="0.2">
      <c r="A244" s="157"/>
      <c r="B244" s="158"/>
      <c r="C244" s="194" t="s">
        <v>407</v>
      </c>
      <c r="D244" s="181"/>
      <c r="E244" s="182"/>
      <c r="F244" s="159"/>
      <c r="G244" s="159"/>
      <c r="H244" s="159"/>
      <c r="I244" s="159"/>
      <c r="J244" s="159"/>
      <c r="K244" s="159"/>
      <c r="L244" s="159"/>
      <c r="M244" s="159"/>
      <c r="N244" s="159"/>
      <c r="O244" s="159"/>
      <c r="P244" s="159"/>
      <c r="Q244" s="159"/>
      <c r="R244" s="159"/>
      <c r="S244" s="159"/>
      <c r="T244" s="159"/>
      <c r="U244" s="159"/>
      <c r="V244" s="159"/>
      <c r="W244" s="159"/>
      <c r="X244" s="159"/>
      <c r="Y244" s="150"/>
      <c r="Z244" s="150"/>
      <c r="AA244" s="150"/>
      <c r="AB244" s="150"/>
      <c r="AC244" s="150"/>
      <c r="AD244" s="150"/>
      <c r="AE244" s="150"/>
      <c r="AF244" s="150"/>
      <c r="AG244" s="150" t="s">
        <v>189</v>
      </c>
      <c r="AH244" s="150">
        <v>0</v>
      </c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1" x14ac:dyDescent="0.2">
      <c r="A245" s="157"/>
      <c r="B245" s="158"/>
      <c r="C245" s="194" t="s">
        <v>408</v>
      </c>
      <c r="D245" s="181"/>
      <c r="E245" s="182">
        <v>53</v>
      </c>
      <c r="F245" s="159"/>
      <c r="G245" s="159"/>
      <c r="H245" s="159"/>
      <c r="I245" s="159"/>
      <c r="J245" s="159"/>
      <c r="K245" s="159"/>
      <c r="L245" s="159"/>
      <c r="M245" s="159"/>
      <c r="N245" s="159"/>
      <c r="O245" s="159"/>
      <c r="P245" s="159"/>
      <c r="Q245" s="159"/>
      <c r="R245" s="159"/>
      <c r="S245" s="159"/>
      <c r="T245" s="159"/>
      <c r="U245" s="159"/>
      <c r="V245" s="159"/>
      <c r="W245" s="159"/>
      <c r="X245" s="159"/>
      <c r="Y245" s="150"/>
      <c r="Z245" s="150"/>
      <c r="AA245" s="150"/>
      <c r="AB245" s="150"/>
      <c r="AC245" s="150"/>
      <c r="AD245" s="150"/>
      <c r="AE245" s="150"/>
      <c r="AF245" s="150"/>
      <c r="AG245" s="150" t="s">
        <v>189</v>
      </c>
      <c r="AH245" s="150">
        <v>0</v>
      </c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outlineLevel="1" x14ac:dyDescent="0.2">
      <c r="A246" s="167">
        <v>33</v>
      </c>
      <c r="B246" s="168" t="s">
        <v>382</v>
      </c>
      <c r="C246" s="177" t="s">
        <v>615</v>
      </c>
      <c r="D246" s="169" t="s">
        <v>196</v>
      </c>
      <c r="E246" s="170">
        <v>1</v>
      </c>
      <c r="F246" s="171"/>
      <c r="G246" s="172">
        <f>ROUND(E246*F246,2)</f>
        <v>0</v>
      </c>
      <c r="H246" s="171"/>
      <c r="I246" s="172">
        <f>ROUND(E246*H246,2)</f>
        <v>0</v>
      </c>
      <c r="J246" s="171"/>
      <c r="K246" s="172">
        <f>ROUND(E246*J246,2)</f>
        <v>0</v>
      </c>
      <c r="L246" s="172">
        <v>21</v>
      </c>
      <c r="M246" s="172">
        <f>G246*(1+L246/100)</f>
        <v>0</v>
      </c>
      <c r="N246" s="172">
        <v>0</v>
      </c>
      <c r="O246" s="172">
        <f>ROUND(E246*N246,2)</f>
        <v>0</v>
      </c>
      <c r="P246" s="172">
        <v>0</v>
      </c>
      <c r="Q246" s="172">
        <f>ROUND(E246*P246,2)</f>
        <v>0</v>
      </c>
      <c r="R246" s="172"/>
      <c r="S246" s="172" t="s">
        <v>342</v>
      </c>
      <c r="T246" s="173" t="s">
        <v>146</v>
      </c>
      <c r="U246" s="159">
        <v>0</v>
      </c>
      <c r="V246" s="159">
        <f>ROUND(E246*U246,2)</f>
        <v>0</v>
      </c>
      <c r="W246" s="159"/>
      <c r="X246" s="159" t="s">
        <v>185</v>
      </c>
      <c r="Y246" s="150"/>
      <c r="Z246" s="150"/>
      <c r="AA246" s="150"/>
      <c r="AB246" s="150"/>
      <c r="AC246" s="150"/>
      <c r="AD246" s="150"/>
      <c r="AE246" s="150"/>
      <c r="AF246" s="150"/>
      <c r="AG246" s="150" t="s">
        <v>186</v>
      </c>
      <c r="AH246" s="150"/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1" x14ac:dyDescent="0.2">
      <c r="A247" s="167">
        <v>34</v>
      </c>
      <c r="B247" s="168" t="s">
        <v>409</v>
      </c>
      <c r="C247" s="177" t="s">
        <v>410</v>
      </c>
      <c r="D247" s="169" t="s">
        <v>196</v>
      </c>
      <c r="E247" s="170">
        <v>2</v>
      </c>
      <c r="F247" s="171"/>
      <c r="G247" s="172">
        <f>ROUND(E247*F247,2)</f>
        <v>0</v>
      </c>
      <c r="H247" s="171"/>
      <c r="I247" s="172">
        <f>ROUND(E247*H247,2)</f>
        <v>0</v>
      </c>
      <c r="J247" s="171"/>
      <c r="K247" s="172">
        <f>ROUND(E247*J247,2)</f>
        <v>0</v>
      </c>
      <c r="L247" s="172">
        <v>21</v>
      </c>
      <c r="M247" s="172">
        <f>G247*(1+L247/100)</f>
        <v>0</v>
      </c>
      <c r="N247" s="172">
        <v>0</v>
      </c>
      <c r="O247" s="172">
        <f>ROUND(E247*N247,2)</f>
        <v>0</v>
      </c>
      <c r="P247" s="172">
        <v>0</v>
      </c>
      <c r="Q247" s="172">
        <f>ROUND(E247*P247,2)</f>
        <v>0</v>
      </c>
      <c r="R247" s="172"/>
      <c r="S247" s="172" t="s">
        <v>342</v>
      </c>
      <c r="T247" s="173" t="s">
        <v>146</v>
      </c>
      <c r="U247" s="159">
        <v>0</v>
      </c>
      <c r="V247" s="159">
        <f>ROUND(E247*U247,2)</f>
        <v>0</v>
      </c>
      <c r="W247" s="159"/>
      <c r="X247" s="159" t="s">
        <v>185</v>
      </c>
      <c r="Y247" s="150"/>
      <c r="Z247" s="150"/>
      <c r="AA247" s="150"/>
      <c r="AB247" s="150"/>
      <c r="AC247" s="150"/>
      <c r="AD247" s="150"/>
      <c r="AE247" s="150"/>
      <c r="AF247" s="150"/>
      <c r="AG247" s="150" t="s">
        <v>186</v>
      </c>
      <c r="AH247" s="150"/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1" x14ac:dyDescent="0.2">
      <c r="A248" s="157"/>
      <c r="B248" s="158"/>
      <c r="C248" s="256" t="s">
        <v>384</v>
      </c>
      <c r="D248" s="257"/>
      <c r="E248" s="257"/>
      <c r="F248" s="257"/>
      <c r="G248" s="257"/>
      <c r="H248" s="159"/>
      <c r="I248" s="159"/>
      <c r="J248" s="159"/>
      <c r="K248" s="159"/>
      <c r="L248" s="159"/>
      <c r="M248" s="159"/>
      <c r="N248" s="159"/>
      <c r="O248" s="159"/>
      <c r="P248" s="159"/>
      <c r="Q248" s="159"/>
      <c r="R248" s="159"/>
      <c r="S248" s="159"/>
      <c r="T248" s="159"/>
      <c r="U248" s="159"/>
      <c r="V248" s="159"/>
      <c r="W248" s="159"/>
      <c r="X248" s="159"/>
      <c r="Y248" s="150"/>
      <c r="Z248" s="150"/>
      <c r="AA248" s="150"/>
      <c r="AB248" s="150"/>
      <c r="AC248" s="150"/>
      <c r="AD248" s="150"/>
      <c r="AE248" s="150"/>
      <c r="AF248" s="150"/>
      <c r="AG248" s="150" t="s">
        <v>150</v>
      </c>
      <c r="AH248" s="150"/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1" x14ac:dyDescent="0.2">
      <c r="A249" s="157"/>
      <c r="B249" s="158"/>
      <c r="C249" s="258" t="s">
        <v>385</v>
      </c>
      <c r="D249" s="259"/>
      <c r="E249" s="259"/>
      <c r="F249" s="259"/>
      <c r="G249" s="2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0"/>
      <c r="Z249" s="150"/>
      <c r="AA249" s="150"/>
      <c r="AB249" s="150"/>
      <c r="AC249" s="150"/>
      <c r="AD249" s="150"/>
      <c r="AE249" s="150"/>
      <c r="AF249" s="150"/>
      <c r="AG249" s="150" t="s">
        <v>150</v>
      </c>
      <c r="AH249" s="150"/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outlineLevel="1" x14ac:dyDescent="0.2">
      <c r="A250" s="157"/>
      <c r="B250" s="158"/>
      <c r="C250" s="258" t="s">
        <v>386</v>
      </c>
      <c r="D250" s="259"/>
      <c r="E250" s="259"/>
      <c r="F250" s="259"/>
      <c r="G250" s="259"/>
      <c r="H250" s="159"/>
      <c r="I250" s="159"/>
      <c r="J250" s="159"/>
      <c r="K250" s="159"/>
      <c r="L250" s="159"/>
      <c r="M250" s="159"/>
      <c r="N250" s="159"/>
      <c r="O250" s="159"/>
      <c r="P250" s="159"/>
      <c r="Q250" s="159"/>
      <c r="R250" s="159"/>
      <c r="S250" s="159"/>
      <c r="T250" s="159"/>
      <c r="U250" s="159"/>
      <c r="V250" s="159"/>
      <c r="W250" s="159"/>
      <c r="X250" s="159"/>
      <c r="Y250" s="150"/>
      <c r="Z250" s="150"/>
      <c r="AA250" s="150"/>
      <c r="AB250" s="150"/>
      <c r="AC250" s="150"/>
      <c r="AD250" s="150"/>
      <c r="AE250" s="150"/>
      <c r="AF250" s="150"/>
      <c r="AG250" s="150" t="s">
        <v>150</v>
      </c>
      <c r="AH250" s="150"/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1" x14ac:dyDescent="0.2">
      <c r="A251" s="157"/>
      <c r="B251" s="158"/>
      <c r="C251" s="258" t="s">
        <v>387</v>
      </c>
      <c r="D251" s="259"/>
      <c r="E251" s="259"/>
      <c r="F251" s="259"/>
      <c r="G251" s="259"/>
      <c r="H251" s="159"/>
      <c r="I251" s="159"/>
      <c r="J251" s="159"/>
      <c r="K251" s="159"/>
      <c r="L251" s="159"/>
      <c r="M251" s="159"/>
      <c r="N251" s="159"/>
      <c r="O251" s="159"/>
      <c r="P251" s="159"/>
      <c r="Q251" s="159"/>
      <c r="R251" s="159"/>
      <c r="S251" s="159"/>
      <c r="T251" s="159"/>
      <c r="U251" s="159"/>
      <c r="V251" s="159"/>
      <c r="W251" s="159"/>
      <c r="X251" s="159"/>
      <c r="Y251" s="150"/>
      <c r="Z251" s="150"/>
      <c r="AA251" s="150"/>
      <c r="AB251" s="150"/>
      <c r="AC251" s="150"/>
      <c r="AD251" s="150"/>
      <c r="AE251" s="150"/>
      <c r="AF251" s="150"/>
      <c r="AG251" s="150" t="s">
        <v>150</v>
      </c>
      <c r="AH251" s="150"/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1" x14ac:dyDescent="0.2">
      <c r="A252" s="157"/>
      <c r="B252" s="158"/>
      <c r="C252" s="258" t="s">
        <v>388</v>
      </c>
      <c r="D252" s="259"/>
      <c r="E252" s="259"/>
      <c r="F252" s="259"/>
      <c r="G252" s="259"/>
      <c r="H252" s="159"/>
      <c r="I252" s="159"/>
      <c r="J252" s="159"/>
      <c r="K252" s="159"/>
      <c r="L252" s="159"/>
      <c r="M252" s="159"/>
      <c r="N252" s="159"/>
      <c r="O252" s="159"/>
      <c r="P252" s="159"/>
      <c r="Q252" s="159"/>
      <c r="R252" s="159"/>
      <c r="S252" s="159"/>
      <c r="T252" s="159"/>
      <c r="U252" s="159"/>
      <c r="V252" s="159"/>
      <c r="W252" s="159"/>
      <c r="X252" s="159"/>
      <c r="Y252" s="150"/>
      <c r="Z252" s="150"/>
      <c r="AA252" s="150"/>
      <c r="AB252" s="150"/>
      <c r="AC252" s="150"/>
      <c r="AD252" s="150"/>
      <c r="AE252" s="150"/>
      <c r="AF252" s="150"/>
      <c r="AG252" s="150" t="s">
        <v>150</v>
      </c>
      <c r="AH252" s="150"/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1" x14ac:dyDescent="0.2">
      <c r="A253" s="157"/>
      <c r="B253" s="158"/>
      <c r="C253" s="258" t="s">
        <v>389</v>
      </c>
      <c r="D253" s="259"/>
      <c r="E253" s="259"/>
      <c r="F253" s="259"/>
      <c r="G253" s="259"/>
      <c r="H253" s="159"/>
      <c r="I253" s="159"/>
      <c r="J253" s="159"/>
      <c r="K253" s="159"/>
      <c r="L253" s="159"/>
      <c r="M253" s="159"/>
      <c r="N253" s="159"/>
      <c r="O253" s="159"/>
      <c r="P253" s="159"/>
      <c r="Q253" s="159"/>
      <c r="R253" s="159"/>
      <c r="S253" s="159"/>
      <c r="T253" s="159"/>
      <c r="U253" s="159"/>
      <c r="V253" s="159"/>
      <c r="W253" s="159"/>
      <c r="X253" s="159"/>
      <c r="Y253" s="150"/>
      <c r="Z253" s="150"/>
      <c r="AA253" s="150"/>
      <c r="AB253" s="150"/>
      <c r="AC253" s="150"/>
      <c r="AD253" s="150"/>
      <c r="AE253" s="150"/>
      <c r="AF253" s="150"/>
      <c r="AG253" s="150" t="s">
        <v>150</v>
      </c>
      <c r="AH253" s="150"/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1" x14ac:dyDescent="0.2">
      <c r="A254" s="157"/>
      <c r="B254" s="158"/>
      <c r="C254" s="258" t="s">
        <v>390</v>
      </c>
      <c r="D254" s="259"/>
      <c r="E254" s="259"/>
      <c r="F254" s="259"/>
      <c r="G254" s="259"/>
      <c r="H254" s="159"/>
      <c r="I254" s="159"/>
      <c r="J254" s="159"/>
      <c r="K254" s="159"/>
      <c r="L254" s="159"/>
      <c r="M254" s="159"/>
      <c r="N254" s="159"/>
      <c r="O254" s="159"/>
      <c r="P254" s="159"/>
      <c r="Q254" s="159"/>
      <c r="R254" s="159"/>
      <c r="S254" s="159"/>
      <c r="T254" s="159"/>
      <c r="U254" s="159"/>
      <c r="V254" s="159"/>
      <c r="W254" s="159"/>
      <c r="X254" s="159"/>
      <c r="Y254" s="150"/>
      <c r="Z254" s="150"/>
      <c r="AA254" s="150"/>
      <c r="AB254" s="150"/>
      <c r="AC254" s="150"/>
      <c r="AD254" s="150"/>
      <c r="AE254" s="150"/>
      <c r="AF254" s="150"/>
      <c r="AG254" s="150" t="s">
        <v>150</v>
      </c>
      <c r="AH254" s="150"/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1" x14ac:dyDescent="0.2">
      <c r="A255" s="157"/>
      <c r="B255" s="158"/>
      <c r="C255" s="258" t="s">
        <v>391</v>
      </c>
      <c r="D255" s="259"/>
      <c r="E255" s="259"/>
      <c r="F255" s="259"/>
      <c r="G255" s="259"/>
      <c r="H255" s="159"/>
      <c r="I255" s="159"/>
      <c r="J255" s="159"/>
      <c r="K255" s="159"/>
      <c r="L255" s="159"/>
      <c r="M255" s="159"/>
      <c r="N255" s="159"/>
      <c r="O255" s="159"/>
      <c r="P255" s="159"/>
      <c r="Q255" s="159"/>
      <c r="R255" s="159"/>
      <c r="S255" s="159"/>
      <c r="T255" s="159"/>
      <c r="U255" s="159"/>
      <c r="V255" s="159"/>
      <c r="W255" s="159"/>
      <c r="X255" s="159"/>
      <c r="Y255" s="150"/>
      <c r="Z255" s="150"/>
      <c r="AA255" s="150"/>
      <c r="AB255" s="150"/>
      <c r="AC255" s="150"/>
      <c r="AD255" s="150"/>
      <c r="AE255" s="150"/>
      <c r="AF255" s="150"/>
      <c r="AG255" s="150" t="s">
        <v>150</v>
      </c>
      <c r="AH255" s="150"/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outlineLevel="1" x14ac:dyDescent="0.2">
      <c r="A256" s="157"/>
      <c r="B256" s="158"/>
      <c r="C256" s="258" t="s">
        <v>392</v>
      </c>
      <c r="D256" s="259"/>
      <c r="E256" s="259"/>
      <c r="F256" s="259"/>
      <c r="G256" s="259"/>
      <c r="H256" s="159"/>
      <c r="I256" s="159"/>
      <c r="J256" s="159"/>
      <c r="K256" s="159"/>
      <c r="L256" s="159"/>
      <c r="M256" s="159"/>
      <c r="N256" s="159"/>
      <c r="O256" s="159"/>
      <c r="P256" s="159"/>
      <c r="Q256" s="159"/>
      <c r="R256" s="159"/>
      <c r="S256" s="159"/>
      <c r="T256" s="159"/>
      <c r="U256" s="159"/>
      <c r="V256" s="159"/>
      <c r="W256" s="159"/>
      <c r="X256" s="159"/>
      <c r="Y256" s="150"/>
      <c r="Z256" s="150"/>
      <c r="AA256" s="150"/>
      <c r="AB256" s="150"/>
      <c r="AC256" s="150"/>
      <c r="AD256" s="150"/>
      <c r="AE256" s="150"/>
      <c r="AF256" s="150"/>
      <c r="AG256" s="150" t="s">
        <v>150</v>
      </c>
      <c r="AH256" s="150"/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outlineLevel="1" x14ac:dyDescent="0.2">
      <c r="A257" s="157"/>
      <c r="B257" s="158"/>
      <c r="C257" s="258" t="s">
        <v>393</v>
      </c>
      <c r="D257" s="259"/>
      <c r="E257" s="259"/>
      <c r="F257" s="259"/>
      <c r="G257" s="259"/>
      <c r="H257" s="159"/>
      <c r="I257" s="159"/>
      <c r="J257" s="159"/>
      <c r="K257" s="159"/>
      <c r="L257" s="159"/>
      <c r="M257" s="159"/>
      <c r="N257" s="159"/>
      <c r="O257" s="159"/>
      <c r="P257" s="159"/>
      <c r="Q257" s="159"/>
      <c r="R257" s="159"/>
      <c r="S257" s="159"/>
      <c r="T257" s="159"/>
      <c r="U257" s="159"/>
      <c r="V257" s="159"/>
      <c r="W257" s="159"/>
      <c r="X257" s="159"/>
      <c r="Y257" s="150"/>
      <c r="Z257" s="150"/>
      <c r="AA257" s="150"/>
      <c r="AB257" s="150"/>
      <c r="AC257" s="150"/>
      <c r="AD257" s="150"/>
      <c r="AE257" s="150"/>
      <c r="AF257" s="150"/>
      <c r="AG257" s="150" t="s">
        <v>150</v>
      </c>
      <c r="AH257" s="150"/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74" t="str">
        <f>C257</f>
        <v>- Všechny skřínky odemykatelné pomocí centrálního klíče tzv. Generálního  klíče budou dodány 3ks celkem</v>
      </c>
      <c r="BB257" s="150"/>
      <c r="BC257" s="150"/>
      <c r="BD257" s="150"/>
      <c r="BE257" s="150"/>
      <c r="BF257" s="150"/>
      <c r="BG257" s="150"/>
      <c r="BH257" s="150"/>
    </row>
    <row r="258" spans="1:60" outlineLevel="1" x14ac:dyDescent="0.2">
      <c r="A258" s="157"/>
      <c r="B258" s="158"/>
      <c r="C258" s="258" t="s">
        <v>394</v>
      </c>
      <c r="D258" s="259"/>
      <c r="E258" s="259"/>
      <c r="F258" s="259"/>
      <c r="G258" s="259"/>
      <c r="H258" s="159"/>
      <c r="I258" s="159"/>
      <c r="J258" s="159"/>
      <c r="K258" s="159"/>
      <c r="L258" s="159"/>
      <c r="M258" s="159"/>
      <c r="N258" s="159"/>
      <c r="O258" s="159"/>
      <c r="P258" s="159"/>
      <c r="Q258" s="159"/>
      <c r="R258" s="159"/>
      <c r="S258" s="159"/>
      <c r="T258" s="159"/>
      <c r="U258" s="159"/>
      <c r="V258" s="159"/>
      <c r="W258" s="159"/>
      <c r="X258" s="159"/>
      <c r="Y258" s="150"/>
      <c r="Z258" s="150"/>
      <c r="AA258" s="150"/>
      <c r="AB258" s="150"/>
      <c r="AC258" s="150"/>
      <c r="AD258" s="150"/>
      <c r="AE258" s="150"/>
      <c r="AF258" s="150"/>
      <c r="AG258" s="150" t="s">
        <v>150</v>
      </c>
      <c r="AH258" s="150"/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74" t="str">
        <f>C258</f>
        <v>- Skřínky budou po skupinách umístěny na nohách (jekl 30x30mm) cca 200 mm nad podlahou z důvodu možnosti vytření</v>
      </c>
      <c r="BB258" s="150"/>
      <c r="BC258" s="150"/>
      <c r="BD258" s="150"/>
      <c r="BE258" s="150"/>
      <c r="BF258" s="150"/>
      <c r="BG258" s="150"/>
      <c r="BH258" s="150"/>
    </row>
    <row r="259" spans="1:60" ht="22.5" outlineLevel="1" x14ac:dyDescent="0.2">
      <c r="A259" s="157"/>
      <c r="B259" s="158"/>
      <c r="C259" s="258" t="s">
        <v>395</v>
      </c>
      <c r="D259" s="259"/>
      <c r="E259" s="259"/>
      <c r="F259" s="259"/>
      <c r="G259" s="259"/>
      <c r="H259" s="159"/>
      <c r="I259" s="159"/>
      <c r="J259" s="159"/>
      <c r="K259" s="159"/>
      <c r="L259" s="159"/>
      <c r="M259" s="159"/>
      <c r="N259" s="159"/>
      <c r="O259" s="159"/>
      <c r="P259" s="159"/>
      <c r="Q259" s="159"/>
      <c r="R259" s="159"/>
      <c r="S259" s="159"/>
      <c r="T259" s="159"/>
      <c r="U259" s="159"/>
      <c r="V259" s="159"/>
      <c r="W259" s="159"/>
      <c r="X259" s="159"/>
      <c r="Y259" s="150"/>
      <c r="Z259" s="150"/>
      <c r="AA259" s="150"/>
      <c r="AB259" s="150"/>
      <c r="AC259" s="150"/>
      <c r="AD259" s="150"/>
      <c r="AE259" s="150"/>
      <c r="AF259" s="150"/>
      <c r="AG259" s="150" t="s">
        <v>150</v>
      </c>
      <c r="AH259" s="150"/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74" t="str">
        <f>C259</f>
        <v>- Vnitřní vybavení skřínky (odshora) – police na učebnice, pod policí šatní tyč a 3ks háčků na šaty, police na přezůvky, police na boty (dno)</v>
      </c>
      <c r="BB259" s="150"/>
      <c r="BC259" s="150"/>
      <c r="BD259" s="150"/>
      <c r="BE259" s="150"/>
      <c r="BF259" s="150"/>
      <c r="BG259" s="150"/>
      <c r="BH259" s="150"/>
    </row>
    <row r="260" spans="1:60" outlineLevel="1" x14ac:dyDescent="0.2">
      <c r="A260" s="157"/>
      <c r="B260" s="158"/>
      <c r="C260" s="258" t="s">
        <v>396</v>
      </c>
      <c r="D260" s="259"/>
      <c r="E260" s="259"/>
      <c r="F260" s="259"/>
      <c r="G260" s="259"/>
      <c r="H260" s="159"/>
      <c r="I260" s="159"/>
      <c r="J260" s="159"/>
      <c r="K260" s="159"/>
      <c r="L260" s="159"/>
      <c r="M260" s="159"/>
      <c r="N260" s="159"/>
      <c r="O260" s="159"/>
      <c r="P260" s="159"/>
      <c r="Q260" s="159"/>
      <c r="R260" s="159"/>
      <c r="S260" s="159"/>
      <c r="T260" s="159"/>
      <c r="U260" s="159"/>
      <c r="V260" s="159"/>
      <c r="W260" s="159"/>
      <c r="X260" s="159"/>
      <c r="Y260" s="150"/>
      <c r="Z260" s="150"/>
      <c r="AA260" s="150"/>
      <c r="AB260" s="150"/>
      <c r="AC260" s="150"/>
      <c r="AD260" s="150"/>
      <c r="AE260" s="150"/>
      <c r="AF260" s="150"/>
      <c r="AG260" s="150" t="s">
        <v>150</v>
      </c>
      <c r="AH260" s="150"/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1" x14ac:dyDescent="0.2">
      <c r="A261" s="157"/>
      <c r="B261" s="158"/>
      <c r="C261" s="258" t="s">
        <v>397</v>
      </c>
      <c r="D261" s="259"/>
      <c r="E261" s="259"/>
      <c r="F261" s="259"/>
      <c r="G261" s="259"/>
      <c r="H261" s="159"/>
      <c r="I261" s="159"/>
      <c r="J261" s="159"/>
      <c r="K261" s="159"/>
      <c r="L261" s="159"/>
      <c r="M261" s="159"/>
      <c r="N261" s="159"/>
      <c r="O261" s="159"/>
      <c r="P261" s="159"/>
      <c r="Q261" s="159"/>
      <c r="R261" s="159"/>
      <c r="S261" s="159"/>
      <c r="T261" s="159"/>
      <c r="U261" s="159"/>
      <c r="V261" s="159"/>
      <c r="W261" s="159"/>
      <c r="X261" s="159"/>
      <c r="Y261" s="150"/>
      <c r="Z261" s="150"/>
      <c r="AA261" s="150"/>
      <c r="AB261" s="150"/>
      <c r="AC261" s="150"/>
      <c r="AD261" s="150"/>
      <c r="AE261" s="150"/>
      <c r="AF261" s="150"/>
      <c r="AG261" s="150" t="s">
        <v>150</v>
      </c>
      <c r="AH261" s="150"/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1" x14ac:dyDescent="0.2">
      <c r="A262" s="157"/>
      <c r="B262" s="158"/>
      <c r="C262" s="258" t="s">
        <v>398</v>
      </c>
      <c r="D262" s="259"/>
      <c r="E262" s="259"/>
      <c r="F262" s="259"/>
      <c r="G262" s="259"/>
      <c r="H262" s="159"/>
      <c r="I262" s="159"/>
      <c r="J262" s="159"/>
      <c r="K262" s="159"/>
      <c r="L262" s="159"/>
      <c r="M262" s="159"/>
      <c r="N262" s="159"/>
      <c r="O262" s="159"/>
      <c r="P262" s="159"/>
      <c r="Q262" s="159"/>
      <c r="R262" s="159"/>
      <c r="S262" s="159"/>
      <c r="T262" s="159"/>
      <c r="U262" s="159"/>
      <c r="V262" s="159"/>
      <c r="W262" s="159"/>
      <c r="X262" s="159"/>
      <c r="Y262" s="150"/>
      <c r="Z262" s="150"/>
      <c r="AA262" s="150"/>
      <c r="AB262" s="150"/>
      <c r="AC262" s="150"/>
      <c r="AD262" s="150"/>
      <c r="AE262" s="150"/>
      <c r="AF262" s="150"/>
      <c r="AG262" s="150" t="s">
        <v>150</v>
      </c>
      <c r="AH262" s="150"/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outlineLevel="1" x14ac:dyDescent="0.2">
      <c r="A263" s="157"/>
      <c r="B263" s="158"/>
      <c r="C263" s="258" t="s">
        <v>399</v>
      </c>
      <c r="D263" s="259"/>
      <c r="E263" s="259"/>
      <c r="F263" s="259"/>
      <c r="G263" s="259"/>
      <c r="H263" s="159"/>
      <c r="I263" s="159"/>
      <c r="J263" s="159"/>
      <c r="K263" s="159"/>
      <c r="L263" s="159"/>
      <c r="M263" s="159"/>
      <c r="N263" s="159"/>
      <c r="O263" s="159"/>
      <c r="P263" s="159"/>
      <c r="Q263" s="159"/>
      <c r="R263" s="159"/>
      <c r="S263" s="159"/>
      <c r="T263" s="159"/>
      <c r="U263" s="159"/>
      <c r="V263" s="159"/>
      <c r="W263" s="159"/>
      <c r="X263" s="159"/>
      <c r="Y263" s="150"/>
      <c r="Z263" s="150"/>
      <c r="AA263" s="150"/>
      <c r="AB263" s="150"/>
      <c r="AC263" s="150"/>
      <c r="AD263" s="150"/>
      <c r="AE263" s="150"/>
      <c r="AF263" s="150"/>
      <c r="AG263" s="150" t="s">
        <v>150</v>
      </c>
      <c r="AH263" s="150"/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1" x14ac:dyDescent="0.2">
      <c r="A264" s="157"/>
      <c r="B264" s="158"/>
      <c r="C264" s="258" t="s">
        <v>400</v>
      </c>
      <c r="D264" s="259"/>
      <c r="E264" s="259"/>
      <c r="F264" s="259"/>
      <c r="G264" s="259"/>
      <c r="H264" s="159"/>
      <c r="I264" s="159"/>
      <c r="J264" s="159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9"/>
      <c r="Y264" s="150"/>
      <c r="Z264" s="150"/>
      <c r="AA264" s="150"/>
      <c r="AB264" s="150"/>
      <c r="AC264" s="150"/>
      <c r="AD264" s="150"/>
      <c r="AE264" s="150"/>
      <c r="AF264" s="150"/>
      <c r="AG264" s="150" t="s">
        <v>150</v>
      </c>
      <c r="AH264" s="150"/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1" x14ac:dyDescent="0.2">
      <c r="A265" s="157"/>
      <c r="B265" s="158"/>
      <c r="C265" s="258" t="s">
        <v>401</v>
      </c>
      <c r="D265" s="259"/>
      <c r="E265" s="259"/>
      <c r="F265" s="259"/>
      <c r="G265" s="259"/>
      <c r="H265" s="159"/>
      <c r="I265" s="159"/>
      <c r="J265" s="159"/>
      <c r="K265" s="159"/>
      <c r="L265" s="159"/>
      <c r="M265" s="159"/>
      <c r="N265" s="159"/>
      <c r="O265" s="159"/>
      <c r="P265" s="159"/>
      <c r="Q265" s="159"/>
      <c r="R265" s="159"/>
      <c r="S265" s="159"/>
      <c r="T265" s="159"/>
      <c r="U265" s="159"/>
      <c r="V265" s="159"/>
      <c r="W265" s="159"/>
      <c r="X265" s="159"/>
      <c r="Y265" s="150"/>
      <c r="Z265" s="150"/>
      <c r="AA265" s="150"/>
      <c r="AB265" s="150"/>
      <c r="AC265" s="150"/>
      <c r="AD265" s="150"/>
      <c r="AE265" s="150"/>
      <c r="AF265" s="150"/>
      <c r="AG265" s="150" t="s">
        <v>150</v>
      </c>
      <c r="AH265" s="150"/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ht="22.5" outlineLevel="1" x14ac:dyDescent="0.2">
      <c r="A266" s="157"/>
      <c r="B266" s="158"/>
      <c r="C266" s="258" t="s">
        <v>402</v>
      </c>
      <c r="D266" s="259"/>
      <c r="E266" s="259"/>
      <c r="F266" s="259"/>
      <c r="G266" s="259"/>
      <c r="H266" s="159"/>
      <c r="I266" s="159"/>
      <c r="J266" s="159"/>
      <c r="K266" s="159"/>
      <c r="L266" s="159"/>
      <c r="M266" s="159"/>
      <c r="N266" s="159"/>
      <c r="O266" s="159"/>
      <c r="P266" s="159"/>
      <c r="Q266" s="159"/>
      <c r="R266" s="159"/>
      <c r="S266" s="159"/>
      <c r="T266" s="159"/>
      <c r="U266" s="159"/>
      <c r="V266" s="159"/>
      <c r="W266" s="159"/>
      <c r="X266" s="159"/>
      <c r="Y266" s="150"/>
      <c r="Z266" s="150"/>
      <c r="AA266" s="150"/>
      <c r="AB266" s="150"/>
      <c r="AC266" s="150"/>
      <c r="AD266" s="150"/>
      <c r="AE266" s="150"/>
      <c r="AF266" s="150"/>
      <c r="AG266" s="150" t="s">
        <v>150</v>
      </c>
      <c r="AH266" s="150"/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74" t="str">
        <f>C266</f>
        <v>- Skříňky budou lakovány práškovou barvou v barevných odstínech: korpus skříňky v barevném odstínu bílý RAL 9016, dvířka bílé RAL 9016</v>
      </c>
      <c r="BB266" s="150"/>
      <c r="BC266" s="150"/>
      <c r="BD266" s="150"/>
      <c r="BE266" s="150"/>
      <c r="BF266" s="150"/>
      <c r="BG266" s="150"/>
      <c r="BH266" s="150"/>
    </row>
    <row r="267" spans="1:60" outlineLevel="1" x14ac:dyDescent="0.2">
      <c r="A267" s="157"/>
      <c r="B267" s="158"/>
      <c r="C267" s="258" t="s">
        <v>403</v>
      </c>
      <c r="D267" s="259"/>
      <c r="E267" s="259"/>
      <c r="F267" s="259"/>
      <c r="G267" s="259"/>
      <c r="H267" s="159"/>
      <c r="I267" s="159"/>
      <c r="J267" s="159"/>
      <c r="K267" s="159"/>
      <c r="L267" s="159"/>
      <c r="M267" s="159"/>
      <c r="N267" s="159"/>
      <c r="O267" s="159"/>
      <c r="P267" s="159"/>
      <c r="Q267" s="159"/>
      <c r="R267" s="159"/>
      <c r="S267" s="159"/>
      <c r="T267" s="159"/>
      <c r="U267" s="159"/>
      <c r="V267" s="159"/>
      <c r="W267" s="159"/>
      <c r="X267" s="159"/>
      <c r="Y267" s="150"/>
      <c r="Z267" s="150"/>
      <c r="AA267" s="150"/>
      <c r="AB267" s="150"/>
      <c r="AC267" s="150"/>
      <c r="AD267" s="150"/>
      <c r="AE267" s="150"/>
      <c r="AF267" s="150"/>
      <c r="AG267" s="150" t="s">
        <v>150</v>
      </c>
      <c r="AH267" s="150"/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outlineLevel="1" x14ac:dyDescent="0.2">
      <c r="A268" s="157"/>
      <c r="B268" s="158"/>
      <c r="C268" s="258" t="s">
        <v>404</v>
      </c>
      <c r="D268" s="259"/>
      <c r="E268" s="259"/>
      <c r="F268" s="259"/>
      <c r="G268" s="259"/>
      <c r="H268" s="159"/>
      <c r="I268" s="159"/>
      <c r="J268" s="159"/>
      <c r="K268" s="159"/>
      <c r="L268" s="159"/>
      <c r="M268" s="159"/>
      <c r="N268" s="159"/>
      <c r="O268" s="159"/>
      <c r="P268" s="159"/>
      <c r="Q268" s="159"/>
      <c r="R268" s="159"/>
      <c r="S268" s="159"/>
      <c r="T268" s="159"/>
      <c r="U268" s="159"/>
      <c r="V268" s="159"/>
      <c r="W268" s="159"/>
      <c r="X268" s="159"/>
      <c r="Y268" s="150"/>
      <c r="Z268" s="150"/>
      <c r="AA268" s="150"/>
      <c r="AB268" s="150"/>
      <c r="AC268" s="150"/>
      <c r="AD268" s="150"/>
      <c r="AE268" s="150"/>
      <c r="AF268" s="150"/>
      <c r="AG268" s="150" t="s">
        <v>150</v>
      </c>
      <c r="AH268" s="150"/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outlineLevel="1" x14ac:dyDescent="0.2">
      <c r="A269" s="157"/>
      <c r="B269" s="158"/>
      <c r="C269" s="258" t="s">
        <v>405</v>
      </c>
      <c r="D269" s="259"/>
      <c r="E269" s="259"/>
      <c r="F269" s="259"/>
      <c r="G269" s="259"/>
      <c r="H269" s="159"/>
      <c r="I269" s="159"/>
      <c r="J269" s="159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/>
      <c r="U269" s="159"/>
      <c r="V269" s="159"/>
      <c r="W269" s="159"/>
      <c r="X269" s="159"/>
      <c r="Y269" s="150"/>
      <c r="Z269" s="150"/>
      <c r="AA269" s="150"/>
      <c r="AB269" s="150"/>
      <c r="AC269" s="150"/>
      <c r="AD269" s="150"/>
      <c r="AE269" s="150"/>
      <c r="AF269" s="150"/>
      <c r="AG269" s="150" t="s">
        <v>150</v>
      </c>
      <c r="AH269" s="150"/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74" t="str">
        <f>C269</f>
        <v>- Všechny přístupné hrany plechu jsou opatřené bezpečnostními ohyby, přístupné rohy kovových dílců jsou sražené nebo zaoblené</v>
      </c>
      <c r="BB269" s="150"/>
      <c r="BC269" s="150"/>
      <c r="BD269" s="150"/>
      <c r="BE269" s="150"/>
      <c r="BF269" s="150"/>
      <c r="BG269" s="150"/>
      <c r="BH269" s="150"/>
    </row>
    <row r="270" spans="1:60" outlineLevel="1" x14ac:dyDescent="0.2">
      <c r="A270" s="157"/>
      <c r="B270" s="158"/>
      <c r="C270" s="258" t="s">
        <v>406</v>
      </c>
      <c r="D270" s="259"/>
      <c r="E270" s="259"/>
      <c r="F270" s="259"/>
      <c r="G270" s="259"/>
      <c r="H270" s="159"/>
      <c r="I270" s="159"/>
      <c r="J270" s="159"/>
      <c r="K270" s="159"/>
      <c r="L270" s="159"/>
      <c r="M270" s="159"/>
      <c r="N270" s="159"/>
      <c r="O270" s="159"/>
      <c r="P270" s="159"/>
      <c r="Q270" s="159"/>
      <c r="R270" s="159"/>
      <c r="S270" s="159"/>
      <c r="T270" s="159"/>
      <c r="U270" s="159"/>
      <c r="V270" s="159"/>
      <c r="W270" s="159"/>
      <c r="X270" s="159"/>
      <c r="Y270" s="150"/>
      <c r="Z270" s="150"/>
      <c r="AA270" s="150"/>
      <c r="AB270" s="150"/>
      <c r="AC270" s="150"/>
      <c r="AD270" s="150"/>
      <c r="AE270" s="150"/>
      <c r="AF270" s="150"/>
      <c r="AG270" s="150" t="s">
        <v>150</v>
      </c>
      <c r="AH270" s="150"/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outlineLevel="1" x14ac:dyDescent="0.2">
      <c r="A271" s="157"/>
      <c r="B271" s="158"/>
      <c r="C271" s="194" t="s">
        <v>407</v>
      </c>
      <c r="D271" s="181"/>
      <c r="E271" s="182"/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0"/>
      <c r="Z271" s="150"/>
      <c r="AA271" s="150"/>
      <c r="AB271" s="150"/>
      <c r="AC271" s="150"/>
      <c r="AD271" s="150"/>
      <c r="AE271" s="150"/>
      <c r="AF271" s="150"/>
      <c r="AG271" s="150" t="s">
        <v>189</v>
      </c>
      <c r="AH271" s="150">
        <v>0</v>
      </c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1" x14ac:dyDescent="0.2">
      <c r="A272" s="157"/>
      <c r="B272" s="158"/>
      <c r="C272" s="194" t="s">
        <v>411</v>
      </c>
      <c r="D272" s="181"/>
      <c r="E272" s="182">
        <v>2</v>
      </c>
      <c r="F272" s="159"/>
      <c r="G272" s="159"/>
      <c r="H272" s="159"/>
      <c r="I272" s="159"/>
      <c r="J272" s="159"/>
      <c r="K272" s="159"/>
      <c r="L272" s="159"/>
      <c r="M272" s="159"/>
      <c r="N272" s="159"/>
      <c r="O272" s="159"/>
      <c r="P272" s="159"/>
      <c r="Q272" s="159"/>
      <c r="R272" s="159"/>
      <c r="S272" s="159"/>
      <c r="T272" s="159"/>
      <c r="U272" s="159"/>
      <c r="V272" s="159"/>
      <c r="W272" s="159"/>
      <c r="X272" s="159"/>
      <c r="Y272" s="150"/>
      <c r="Z272" s="150"/>
      <c r="AA272" s="150"/>
      <c r="AB272" s="150"/>
      <c r="AC272" s="150"/>
      <c r="AD272" s="150"/>
      <c r="AE272" s="150"/>
      <c r="AF272" s="150"/>
      <c r="AG272" s="150" t="s">
        <v>189</v>
      </c>
      <c r="AH272" s="150">
        <v>0</v>
      </c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outlineLevel="1" x14ac:dyDescent="0.2">
      <c r="A273" s="167">
        <v>35</v>
      </c>
      <c r="B273" s="168" t="s">
        <v>409</v>
      </c>
      <c r="C273" s="177" t="s">
        <v>614</v>
      </c>
      <c r="D273" s="169" t="s">
        <v>196</v>
      </c>
      <c r="E273" s="170">
        <v>1</v>
      </c>
      <c r="F273" s="171"/>
      <c r="G273" s="172">
        <f>ROUND(E273*F273,2)</f>
        <v>0</v>
      </c>
      <c r="H273" s="171"/>
      <c r="I273" s="172">
        <f>ROUND(E273*H273,2)</f>
        <v>0</v>
      </c>
      <c r="J273" s="171"/>
      <c r="K273" s="172">
        <f>ROUND(E273*J273,2)</f>
        <v>0</v>
      </c>
      <c r="L273" s="172">
        <v>21</v>
      </c>
      <c r="M273" s="172">
        <f>G273*(1+L273/100)</f>
        <v>0</v>
      </c>
      <c r="N273" s="172">
        <v>0</v>
      </c>
      <c r="O273" s="172">
        <f>ROUND(E273*N273,2)</f>
        <v>0</v>
      </c>
      <c r="P273" s="172">
        <v>0</v>
      </c>
      <c r="Q273" s="172">
        <f>ROUND(E273*P273,2)</f>
        <v>0</v>
      </c>
      <c r="R273" s="172"/>
      <c r="S273" s="172" t="s">
        <v>342</v>
      </c>
      <c r="T273" s="173" t="s">
        <v>146</v>
      </c>
      <c r="U273" s="159">
        <v>0</v>
      </c>
      <c r="V273" s="159">
        <f>ROUND(E273*U273,2)</f>
        <v>0</v>
      </c>
      <c r="W273" s="159"/>
      <c r="X273" s="159" t="s">
        <v>185</v>
      </c>
      <c r="Y273" s="150"/>
      <c r="Z273" s="150"/>
      <c r="AA273" s="150"/>
      <c r="AB273" s="150"/>
      <c r="AC273" s="150"/>
      <c r="AD273" s="150"/>
      <c r="AE273" s="150"/>
      <c r="AF273" s="150"/>
      <c r="AG273" s="150" t="s">
        <v>186</v>
      </c>
      <c r="AH273" s="150"/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1" x14ac:dyDescent="0.2">
      <c r="A274" s="167">
        <v>36</v>
      </c>
      <c r="B274" s="168" t="s">
        <v>412</v>
      </c>
      <c r="C274" s="177" t="s">
        <v>413</v>
      </c>
      <c r="D274" s="169" t="s">
        <v>196</v>
      </c>
      <c r="E274" s="170">
        <v>19</v>
      </c>
      <c r="F274" s="171"/>
      <c r="G274" s="172">
        <f>ROUND(E274*F274,2)</f>
        <v>0</v>
      </c>
      <c r="H274" s="171"/>
      <c r="I274" s="172">
        <f>ROUND(E274*H274,2)</f>
        <v>0</v>
      </c>
      <c r="J274" s="171"/>
      <c r="K274" s="172">
        <f>ROUND(E274*J274,2)</f>
        <v>0</v>
      </c>
      <c r="L274" s="172">
        <v>21</v>
      </c>
      <c r="M274" s="172">
        <f>G274*(1+L274/100)</f>
        <v>0</v>
      </c>
      <c r="N274" s="172">
        <v>0</v>
      </c>
      <c r="O274" s="172">
        <f>ROUND(E274*N274,2)</f>
        <v>0</v>
      </c>
      <c r="P274" s="172">
        <v>0</v>
      </c>
      <c r="Q274" s="172">
        <f>ROUND(E274*P274,2)</f>
        <v>0</v>
      </c>
      <c r="R274" s="172"/>
      <c r="S274" s="172" t="s">
        <v>342</v>
      </c>
      <c r="T274" s="173" t="s">
        <v>146</v>
      </c>
      <c r="U274" s="159">
        <v>0</v>
      </c>
      <c r="V274" s="159">
        <f>ROUND(E274*U274,2)</f>
        <v>0</v>
      </c>
      <c r="W274" s="159"/>
      <c r="X274" s="159" t="s">
        <v>185</v>
      </c>
      <c r="Y274" s="150"/>
      <c r="Z274" s="150"/>
      <c r="AA274" s="150"/>
      <c r="AB274" s="150"/>
      <c r="AC274" s="150"/>
      <c r="AD274" s="150"/>
      <c r="AE274" s="150"/>
      <c r="AF274" s="150"/>
      <c r="AG274" s="150" t="s">
        <v>186</v>
      </c>
      <c r="AH274" s="150"/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1" x14ac:dyDescent="0.2">
      <c r="A275" s="157"/>
      <c r="B275" s="158"/>
      <c r="C275" s="256" t="s">
        <v>414</v>
      </c>
      <c r="D275" s="257"/>
      <c r="E275" s="257"/>
      <c r="F275" s="257"/>
      <c r="G275" s="257"/>
      <c r="H275" s="159"/>
      <c r="I275" s="159"/>
      <c r="J275" s="159"/>
      <c r="K275" s="159"/>
      <c r="L275" s="159"/>
      <c r="M275" s="159"/>
      <c r="N275" s="159"/>
      <c r="O275" s="159"/>
      <c r="P275" s="159"/>
      <c r="Q275" s="159"/>
      <c r="R275" s="159"/>
      <c r="S275" s="159"/>
      <c r="T275" s="159"/>
      <c r="U275" s="159"/>
      <c r="V275" s="159"/>
      <c r="W275" s="159"/>
      <c r="X275" s="159"/>
      <c r="Y275" s="150"/>
      <c r="Z275" s="150"/>
      <c r="AA275" s="150"/>
      <c r="AB275" s="150"/>
      <c r="AC275" s="150"/>
      <c r="AD275" s="150"/>
      <c r="AE275" s="150"/>
      <c r="AF275" s="150"/>
      <c r="AG275" s="150" t="s">
        <v>150</v>
      </c>
      <c r="AH275" s="150"/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1" x14ac:dyDescent="0.2">
      <c r="A276" s="157"/>
      <c r="B276" s="158"/>
      <c r="C276" s="258" t="s">
        <v>415</v>
      </c>
      <c r="D276" s="259"/>
      <c r="E276" s="259"/>
      <c r="F276" s="259"/>
      <c r="G276" s="259"/>
      <c r="H276" s="159"/>
      <c r="I276" s="159"/>
      <c r="J276" s="159"/>
      <c r="K276" s="159"/>
      <c r="L276" s="159"/>
      <c r="M276" s="159"/>
      <c r="N276" s="159"/>
      <c r="O276" s="159"/>
      <c r="P276" s="159"/>
      <c r="Q276" s="159"/>
      <c r="R276" s="159"/>
      <c r="S276" s="159"/>
      <c r="T276" s="159"/>
      <c r="U276" s="159"/>
      <c r="V276" s="159"/>
      <c r="W276" s="159"/>
      <c r="X276" s="159"/>
      <c r="Y276" s="150"/>
      <c r="Z276" s="150"/>
      <c r="AA276" s="150"/>
      <c r="AB276" s="150"/>
      <c r="AC276" s="150"/>
      <c r="AD276" s="150"/>
      <c r="AE276" s="150"/>
      <c r="AF276" s="150"/>
      <c r="AG276" s="150" t="s">
        <v>150</v>
      </c>
      <c r="AH276" s="150"/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1" x14ac:dyDescent="0.2">
      <c r="A277" s="157"/>
      <c r="B277" s="158"/>
      <c r="C277" s="258" t="s">
        <v>416</v>
      </c>
      <c r="D277" s="259"/>
      <c r="E277" s="259"/>
      <c r="F277" s="259"/>
      <c r="G277" s="259"/>
      <c r="H277" s="159"/>
      <c r="I277" s="159"/>
      <c r="J277" s="159"/>
      <c r="K277" s="159"/>
      <c r="L277" s="159"/>
      <c r="M277" s="159"/>
      <c r="N277" s="159"/>
      <c r="O277" s="159"/>
      <c r="P277" s="159"/>
      <c r="Q277" s="159"/>
      <c r="R277" s="159"/>
      <c r="S277" s="159"/>
      <c r="T277" s="159"/>
      <c r="U277" s="159"/>
      <c r="V277" s="159"/>
      <c r="W277" s="159"/>
      <c r="X277" s="159"/>
      <c r="Y277" s="150"/>
      <c r="Z277" s="150"/>
      <c r="AA277" s="150"/>
      <c r="AB277" s="150"/>
      <c r="AC277" s="150"/>
      <c r="AD277" s="150"/>
      <c r="AE277" s="150"/>
      <c r="AF277" s="150"/>
      <c r="AG277" s="150" t="s">
        <v>150</v>
      </c>
      <c r="AH277" s="150"/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 outlineLevel="1" x14ac:dyDescent="0.2">
      <c r="A278" s="157"/>
      <c r="B278" s="158"/>
      <c r="C278" s="258" t="s">
        <v>417</v>
      </c>
      <c r="D278" s="259"/>
      <c r="E278" s="259"/>
      <c r="F278" s="259"/>
      <c r="G278" s="259"/>
      <c r="H278" s="159"/>
      <c r="I278" s="159"/>
      <c r="J278" s="159"/>
      <c r="K278" s="159"/>
      <c r="L278" s="159"/>
      <c r="M278" s="159"/>
      <c r="N278" s="159"/>
      <c r="O278" s="159"/>
      <c r="P278" s="159"/>
      <c r="Q278" s="159"/>
      <c r="R278" s="159"/>
      <c r="S278" s="159"/>
      <c r="T278" s="159"/>
      <c r="U278" s="159"/>
      <c r="V278" s="159"/>
      <c r="W278" s="159"/>
      <c r="X278" s="159"/>
      <c r="Y278" s="150"/>
      <c r="Z278" s="150"/>
      <c r="AA278" s="150"/>
      <c r="AB278" s="150"/>
      <c r="AC278" s="150"/>
      <c r="AD278" s="150"/>
      <c r="AE278" s="150"/>
      <c r="AF278" s="150"/>
      <c r="AG278" s="150" t="s">
        <v>150</v>
      </c>
      <c r="AH278" s="150"/>
      <c r="AI278" s="150"/>
      <c r="AJ278" s="150"/>
      <c r="AK278" s="150"/>
      <c r="AL278" s="150"/>
      <c r="AM278" s="150"/>
      <c r="AN278" s="150"/>
      <c r="AO278" s="150"/>
      <c r="AP278" s="150"/>
      <c r="AQ278" s="150"/>
      <c r="AR278" s="150"/>
      <c r="AS278" s="150"/>
      <c r="AT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  <c r="BG278" s="150"/>
      <c r="BH278" s="150"/>
    </row>
    <row r="279" spans="1:60" outlineLevel="1" x14ac:dyDescent="0.2">
      <c r="A279" s="157"/>
      <c r="B279" s="158"/>
      <c r="C279" s="258" t="s">
        <v>418</v>
      </c>
      <c r="D279" s="259"/>
      <c r="E279" s="259"/>
      <c r="F279" s="259"/>
      <c r="G279" s="259"/>
      <c r="H279" s="159"/>
      <c r="I279" s="159"/>
      <c r="J279" s="159"/>
      <c r="K279" s="159"/>
      <c r="L279" s="159"/>
      <c r="M279" s="159"/>
      <c r="N279" s="159"/>
      <c r="O279" s="159"/>
      <c r="P279" s="159"/>
      <c r="Q279" s="159"/>
      <c r="R279" s="159"/>
      <c r="S279" s="159"/>
      <c r="T279" s="159"/>
      <c r="U279" s="159"/>
      <c r="V279" s="159"/>
      <c r="W279" s="159"/>
      <c r="X279" s="159"/>
      <c r="Y279" s="150"/>
      <c r="Z279" s="150"/>
      <c r="AA279" s="150"/>
      <c r="AB279" s="150"/>
      <c r="AC279" s="150"/>
      <c r="AD279" s="150"/>
      <c r="AE279" s="150"/>
      <c r="AF279" s="150"/>
      <c r="AG279" s="150" t="s">
        <v>150</v>
      </c>
      <c r="AH279" s="150"/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outlineLevel="1" x14ac:dyDescent="0.2">
      <c r="A280" s="157"/>
      <c r="B280" s="158"/>
      <c r="C280" s="258" t="s">
        <v>406</v>
      </c>
      <c r="D280" s="259"/>
      <c r="E280" s="259"/>
      <c r="F280" s="259"/>
      <c r="G280" s="259"/>
      <c r="H280" s="159"/>
      <c r="I280" s="159"/>
      <c r="J280" s="159"/>
      <c r="K280" s="159"/>
      <c r="L280" s="159"/>
      <c r="M280" s="159"/>
      <c r="N280" s="159"/>
      <c r="O280" s="159"/>
      <c r="P280" s="159"/>
      <c r="Q280" s="159"/>
      <c r="R280" s="159"/>
      <c r="S280" s="159"/>
      <c r="T280" s="159"/>
      <c r="U280" s="159"/>
      <c r="V280" s="159"/>
      <c r="W280" s="159"/>
      <c r="X280" s="159"/>
      <c r="Y280" s="150"/>
      <c r="Z280" s="150"/>
      <c r="AA280" s="150"/>
      <c r="AB280" s="150"/>
      <c r="AC280" s="150"/>
      <c r="AD280" s="150"/>
      <c r="AE280" s="150"/>
      <c r="AF280" s="150"/>
      <c r="AG280" s="150" t="s">
        <v>150</v>
      </c>
      <c r="AH280" s="150"/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  <c r="BG280" s="150"/>
      <c r="BH280" s="150"/>
    </row>
    <row r="281" spans="1:60" outlineLevel="1" x14ac:dyDescent="0.2">
      <c r="A281" s="157"/>
      <c r="B281" s="158"/>
      <c r="C281" s="194" t="s">
        <v>407</v>
      </c>
      <c r="D281" s="181"/>
      <c r="E281" s="182"/>
      <c r="F281" s="159"/>
      <c r="G281" s="159"/>
      <c r="H281" s="159"/>
      <c r="I281" s="159"/>
      <c r="J281" s="159"/>
      <c r="K281" s="159"/>
      <c r="L281" s="159"/>
      <c r="M281" s="159"/>
      <c r="N281" s="159"/>
      <c r="O281" s="159"/>
      <c r="P281" s="159"/>
      <c r="Q281" s="159"/>
      <c r="R281" s="159"/>
      <c r="S281" s="159"/>
      <c r="T281" s="159"/>
      <c r="U281" s="159"/>
      <c r="V281" s="159"/>
      <c r="W281" s="159"/>
      <c r="X281" s="159"/>
      <c r="Y281" s="150"/>
      <c r="Z281" s="150"/>
      <c r="AA281" s="150"/>
      <c r="AB281" s="150"/>
      <c r="AC281" s="150"/>
      <c r="AD281" s="150"/>
      <c r="AE281" s="150"/>
      <c r="AF281" s="150"/>
      <c r="AG281" s="150" t="s">
        <v>189</v>
      </c>
      <c r="AH281" s="150">
        <v>0</v>
      </c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1" x14ac:dyDescent="0.2">
      <c r="A282" s="157"/>
      <c r="B282" s="158"/>
      <c r="C282" s="194" t="s">
        <v>419</v>
      </c>
      <c r="D282" s="181"/>
      <c r="E282" s="182">
        <v>19</v>
      </c>
      <c r="F282" s="159"/>
      <c r="G282" s="159"/>
      <c r="H282" s="159"/>
      <c r="I282" s="159"/>
      <c r="J282" s="159"/>
      <c r="K282" s="159"/>
      <c r="L282" s="159"/>
      <c r="M282" s="159"/>
      <c r="N282" s="159"/>
      <c r="O282" s="159"/>
      <c r="P282" s="159"/>
      <c r="Q282" s="159"/>
      <c r="R282" s="159"/>
      <c r="S282" s="159"/>
      <c r="T282" s="159"/>
      <c r="U282" s="159"/>
      <c r="V282" s="159"/>
      <c r="W282" s="159"/>
      <c r="X282" s="159"/>
      <c r="Y282" s="150"/>
      <c r="Z282" s="150"/>
      <c r="AA282" s="150"/>
      <c r="AB282" s="150"/>
      <c r="AC282" s="150"/>
      <c r="AD282" s="150"/>
      <c r="AE282" s="150"/>
      <c r="AF282" s="150"/>
      <c r="AG282" s="150" t="s">
        <v>189</v>
      </c>
      <c r="AH282" s="150">
        <v>0</v>
      </c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outlineLevel="1" x14ac:dyDescent="0.2">
      <c r="A283" s="167">
        <v>37</v>
      </c>
      <c r="B283" s="168" t="s">
        <v>420</v>
      </c>
      <c r="C283" s="177" t="s">
        <v>421</v>
      </c>
      <c r="D283" s="169" t="s">
        <v>196</v>
      </c>
      <c r="E283" s="170">
        <v>3</v>
      </c>
      <c r="F283" s="171"/>
      <c r="G283" s="172">
        <f>ROUND(E283*F283,2)</f>
        <v>0</v>
      </c>
      <c r="H283" s="171"/>
      <c r="I283" s="172">
        <f>ROUND(E283*H283,2)</f>
        <v>0</v>
      </c>
      <c r="J283" s="171"/>
      <c r="K283" s="172">
        <f>ROUND(E283*J283,2)</f>
        <v>0</v>
      </c>
      <c r="L283" s="172">
        <v>21</v>
      </c>
      <c r="M283" s="172">
        <f>G283*(1+L283/100)</f>
        <v>0</v>
      </c>
      <c r="N283" s="172">
        <v>0</v>
      </c>
      <c r="O283" s="172">
        <f>ROUND(E283*N283,2)</f>
        <v>0</v>
      </c>
      <c r="P283" s="172">
        <v>0</v>
      </c>
      <c r="Q283" s="172">
        <f>ROUND(E283*P283,2)</f>
        <v>0</v>
      </c>
      <c r="R283" s="172"/>
      <c r="S283" s="172" t="s">
        <v>342</v>
      </c>
      <c r="T283" s="173" t="s">
        <v>146</v>
      </c>
      <c r="U283" s="159">
        <v>0</v>
      </c>
      <c r="V283" s="159">
        <f>ROUND(E283*U283,2)</f>
        <v>0</v>
      </c>
      <c r="W283" s="159"/>
      <c r="X283" s="159" t="s">
        <v>185</v>
      </c>
      <c r="Y283" s="150"/>
      <c r="Z283" s="150"/>
      <c r="AA283" s="150"/>
      <c r="AB283" s="150"/>
      <c r="AC283" s="150"/>
      <c r="AD283" s="150"/>
      <c r="AE283" s="150"/>
      <c r="AF283" s="150"/>
      <c r="AG283" s="150" t="s">
        <v>186</v>
      </c>
      <c r="AH283" s="150"/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outlineLevel="1" x14ac:dyDescent="0.2">
      <c r="A284" s="157"/>
      <c r="B284" s="158"/>
      <c r="C284" s="256" t="s">
        <v>414</v>
      </c>
      <c r="D284" s="257"/>
      <c r="E284" s="257"/>
      <c r="F284" s="257"/>
      <c r="G284" s="257"/>
      <c r="H284" s="159"/>
      <c r="I284" s="159"/>
      <c r="J284" s="159"/>
      <c r="K284" s="159"/>
      <c r="L284" s="159"/>
      <c r="M284" s="159"/>
      <c r="N284" s="159"/>
      <c r="O284" s="159"/>
      <c r="P284" s="159"/>
      <c r="Q284" s="159"/>
      <c r="R284" s="159"/>
      <c r="S284" s="159"/>
      <c r="T284" s="159"/>
      <c r="U284" s="159"/>
      <c r="V284" s="159"/>
      <c r="W284" s="159"/>
      <c r="X284" s="159"/>
      <c r="Y284" s="150"/>
      <c r="Z284" s="150"/>
      <c r="AA284" s="150"/>
      <c r="AB284" s="150"/>
      <c r="AC284" s="150"/>
      <c r="AD284" s="150"/>
      <c r="AE284" s="150"/>
      <c r="AF284" s="150"/>
      <c r="AG284" s="150" t="s">
        <v>150</v>
      </c>
      <c r="AH284" s="150"/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outlineLevel="1" x14ac:dyDescent="0.2">
      <c r="A285" s="157"/>
      <c r="B285" s="158"/>
      <c r="C285" s="258" t="s">
        <v>415</v>
      </c>
      <c r="D285" s="259"/>
      <c r="E285" s="259"/>
      <c r="F285" s="259"/>
      <c r="G285" s="259"/>
      <c r="H285" s="159"/>
      <c r="I285" s="159"/>
      <c r="J285" s="159"/>
      <c r="K285" s="159"/>
      <c r="L285" s="159"/>
      <c r="M285" s="159"/>
      <c r="N285" s="159"/>
      <c r="O285" s="159"/>
      <c r="P285" s="159"/>
      <c r="Q285" s="159"/>
      <c r="R285" s="159"/>
      <c r="S285" s="159"/>
      <c r="T285" s="159"/>
      <c r="U285" s="159"/>
      <c r="V285" s="159"/>
      <c r="W285" s="159"/>
      <c r="X285" s="159"/>
      <c r="Y285" s="150"/>
      <c r="Z285" s="150"/>
      <c r="AA285" s="150"/>
      <c r="AB285" s="150"/>
      <c r="AC285" s="150"/>
      <c r="AD285" s="150"/>
      <c r="AE285" s="150"/>
      <c r="AF285" s="150"/>
      <c r="AG285" s="150" t="s">
        <v>150</v>
      </c>
      <c r="AH285" s="150"/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outlineLevel="1" x14ac:dyDescent="0.2">
      <c r="A286" s="157"/>
      <c r="B286" s="158"/>
      <c r="C286" s="258" t="s">
        <v>422</v>
      </c>
      <c r="D286" s="259"/>
      <c r="E286" s="259"/>
      <c r="F286" s="259"/>
      <c r="G286" s="259"/>
      <c r="H286" s="159"/>
      <c r="I286" s="159"/>
      <c r="J286" s="159"/>
      <c r="K286" s="159"/>
      <c r="L286" s="159"/>
      <c r="M286" s="159"/>
      <c r="N286" s="159"/>
      <c r="O286" s="159"/>
      <c r="P286" s="159"/>
      <c r="Q286" s="159"/>
      <c r="R286" s="159"/>
      <c r="S286" s="159"/>
      <c r="T286" s="159"/>
      <c r="U286" s="159"/>
      <c r="V286" s="159"/>
      <c r="W286" s="159"/>
      <c r="X286" s="159"/>
      <c r="Y286" s="150"/>
      <c r="Z286" s="150"/>
      <c r="AA286" s="150"/>
      <c r="AB286" s="150"/>
      <c r="AC286" s="150"/>
      <c r="AD286" s="150"/>
      <c r="AE286" s="150"/>
      <c r="AF286" s="150"/>
      <c r="AG286" s="150" t="s">
        <v>150</v>
      </c>
      <c r="AH286" s="150"/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  <c r="BG286" s="150"/>
      <c r="BH286" s="150"/>
    </row>
    <row r="287" spans="1:60" outlineLevel="1" x14ac:dyDescent="0.2">
      <c r="A287" s="157"/>
      <c r="B287" s="158"/>
      <c r="C287" s="258" t="s">
        <v>417</v>
      </c>
      <c r="D287" s="259"/>
      <c r="E287" s="259"/>
      <c r="F287" s="259"/>
      <c r="G287" s="259"/>
      <c r="H287" s="159"/>
      <c r="I287" s="159"/>
      <c r="J287" s="159"/>
      <c r="K287" s="159"/>
      <c r="L287" s="159"/>
      <c r="M287" s="159"/>
      <c r="N287" s="159"/>
      <c r="O287" s="159"/>
      <c r="P287" s="159"/>
      <c r="Q287" s="159"/>
      <c r="R287" s="159"/>
      <c r="S287" s="159"/>
      <c r="T287" s="159"/>
      <c r="U287" s="159"/>
      <c r="V287" s="159"/>
      <c r="W287" s="159"/>
      <c r="X287" s="159"/>
      <c r="Y287" s="150"/>
      <c r="Z287" s="150"/>
      <c r="AA287" s="150"/>
      <c r="AB287" s="150"/>
      <c r="AC287" s="150"/>
      <c r="AD287" s="150"/>
      <c r="AE287" s="150"/>
      <c r="AF287" s="150"/>
      <c r="AG287" s="150" t="s">
        <v>150</v>
      </c>
      <c r="AH287" s="150"/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1" x14ac:dyDescent="0.2">
      <c r="A288" s="157"/>
      <c r="B288" s="158"/>
      <c r="C288" s="258" t="s">
        <v>418</v>
      </c>
      <c r="D288" s="259"/>
      <c r="E288" s="259"/>
      <c r="F288" s="259"/>
      <c r="G288" s="259"/>
      <c r="H288" s="159"/>
      <c r="I288" s="159"/>
      <c r="J288" s="159"/>
      <c r="K288" s="159"/>
      <c r="L288" s="159"/>
      <c r="M288" s="159"/>
      <c r="N288" s="159"/>
      <c r="O288" s="159"/>
      <c r="P288" s="159"/>
      <c r="Q288" s="159"/>
      <c r="R288" s="159"/>
      <c r="S288" s="159"/>
      <c r="T288" s="159"/>
      <c r="U288" s="159"/>
      <c r="V288" s="159"/>
      <c r="W288" s="159"/>
      <c r="X288" s="159"/>
      <c r="Y288" s="150"/>
      <c r="Z288" s="150"/>
      <c r="AA288" s="150"/>
      <c r="AB288" s="150"/>
      <c r="AC288" s="150"/>
      <c r="AD288" s="150"/>
      <c r="AE288" s="150"/>
      <c r="AF288" s="150"/>
      <c r="AG288" s="150" t="s">
        <v>150</v>
      </c>
      <c r="AH288" s="150"/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outlineLevel="1" x14ac:dyDescent="0.2">
      <c r="A289" s="157"/>
      <c r="B289" s="158"/>
      <c r="C289" s="258" t="s">
        <v>406</v>
      </c>
      <c r="D289" s="259"/>
      <c r="E289" s="259"/>
      <c r="F289" s="259"/>
      <c r="G289" s="259"/>
      <c r="H289" s="159"/>
      <c r="I289" s="159"/>
      <c r="J289" s="159"/>
      <c r="K289" s="159"/>
      <c r="L289" s="159"/>
      <c r="M289" s="159"/>
      <c r="N289" s="159"/>
      <c r="O289" s="159"/>
      <c r="P289" s="159"/>
      <c r="Q289" s="159"/>
      <c r="R289" s="159"/>
      <c r="S289" s="159"/>
      <c r="T289" s="159"/>
      <c r="U289" s="159"/>
      <c r="V289" s="159"/>
      <c r="W289" s="159"/>
      <c r="X289" s="159"/>
      <c r="Y289" s="150"/>
      <c r="Z289" s="150"/>
      <c r="AA289" s="150"/>
      <c r="AB289" s="150"/>
      <c r="AC289" s="150"/>
      <c r="AD289" s="150"/>
      <c r="AE289" s="150"/>
      <c r="AF289" s="150"/>
      <c r="AG289" s="150" t="s">
        <v>150</v>
      </c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outlineLevel="1" x14ac:dyDescent="0.2">
      <c r="A290" s="157"/>
      <c r="B290" s="158"/>
      <c r="C290" s="194" t="s">
        <v>407</v>
      </c>
      <c r="D290" s="181"/>
      <c r="E290" s="182"/>
      <c r="F290" s="159"/>
      <c r="G290" s="159"/>
      <c r="H290" s="159"/>
      <c r="I290" s="159"/>
      <c r="J290" s="159"/>
      <c r="K290" s="159"/>
      <c r="L290" s="159"/>
      <c r="M290" s="159"/>
      <c r="N290" s="159"/>
      <c r="O290" s="159"/>
      <c r="P290" s="159"/>
      <c r="Q290" s="159"/>
      <c r="R290" s="159"/>
      <c r="S290" s="159"/>
      <c r="T290" s="159"/>
      <c r="U290" s="159"/>
      <c r="V290" s="159"/>
      <c r="W290" s="159"/>
      <c r="X290" s="159"/>
      <c r="Y290" s="150"/>
      <c r="Z290" s="150"/>
      <c r="AA290" s="150"/>
      <c r="AB290" s="150"/>
      <c r="AC290" s="150"/>
      <c r="AD290" s="150"/>
      <c r="AE290" s="150"/>
      <c r="AF290" s="150"/>
      <c r="AG290" s="150" t="s">
        <v>189</v>
      </c>
      <c r="AH290" s="150">
        <v>0</v>
      </c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outlineLevel="1" x14ac:dyDescent="0.2">
      <c r="A291" s="157"/>
      <c r="B291" s="158"/>
      <c r="C291" s="194" t="s">
        <v>423</v>
      </c>
      <c r="D291" s="181"/>
      <c r="E291" s="182">
        <v>3</v>
      </c>
      <c r="F291" s="159"/>
      <c r="G291" s="159"/>
      <c r="H291" s="159"/>
      <c r="I291" s="159"/>
      <c r="J291" s="159"/>
      <c r="K291" s="159"/>
      <c r="L291" s="159"/>
      <c r="M291" s="159"/>
      <c r="N291" s="159"/>
      <c r="O291" s="159"/>
      <c r="P291" s="159"/>
      <c r="Q291" s="159"/>
      <c r="R291" s="159"/>
      <c r="S291" s="159"/>
      <c r="T291" s="159"/>
      <c r="U291" s="159"/>
      <c r="V291" s="159"/>
      <c r="W291" s="159"/>
      <c r="X291" s="159"/>
      <c r="Y291" s="150"/>
      <c r="Z291" s="150"/>
      <c r="AA291" s="150"/>
      <c r="AB291" s="150"/>
      <c r="AC291" s="150"/>
      <c r="AD291" s="150"/>
      <c r="AE291" s="150"/>
      <c r="AF291" s="150"/>
      <c r="AG291" s="150" t="s">
        <v>189</v>
      </c>
      <c r="AH291" s="150">
        <v>0</v>
      </c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1" x14ac:dyDescent="0.2">
      <c r="A292" s="167">
        <v>38</v>
      </c>
      <c r="B292" s="168" t="s">
        <v>424</v>
      </c>
      <c r="C292" s="177" t="s">
        <v>425</v>
      </c>
      <c r="D292" s="169" t="s">
        <v>196</v>
      </c>
      <c r="E292" s="170">
        <v>1</v>
      </c>
      <c r="F292" s="171"/>
      <c r="G292" s="172">
        <f>ROUND(E292*F292,2)</f>
        <v>0</v>
      </c>
      <c r="H292" s="171"/>
      <c r="I292" s="172">
        <f>ROUND(E292*H292,2)</f>
        <v>0</v>
      </c>
      <c r="J292" s="171"/>
      <c r="K292" s="172">
        <f>ROUND(E292*J292,2)</f>
        <v>0</v>
      </c>
      <c r="L292" s="172">
        <v>21</v>
      </c>
      <c r="M292" s="172">
        <f>G292*(1+L292/100)</f>
        <v>0</v>
      </c>
      <c r="N292" s="172">
        <v>0</v>
      </c>
      <c r="O292" s="172">
        <f>ROUND(E292*N292,2)</f>
        <v>0</v>
      </c>
      <c r="P292" s="172">
        <v>0</v>
      </c>
      <c r="Q292" s="172">
        <f>ROUND(E292*P292,2)</f>
        <v>0</v>
      </c>
      <c r="R292" s="172"/>
      <c r="S292" s="172" t="s">
        <v>342</v>
      </c>
      <c r="T292" s="173" t="s">
        <v>146</v>
      </c>
      <c r="U292" s="159">
        <v>0</v>
      </c>
      <c r="V292" s="159">
        <f>ROUND(E292*U292,2)</f>
        <v>0</v>
      </c>
      <c r="W292" s="159"/>
      <c r="X292" s="159" t="s">
        <v>185</v>
      </c>
      <c r="Y292" s="150"/>
      <c r="Z292" s="150"/>
      <c r="AA292" s="150"/>
      <c r="AB292" s="150"/>
      <c r="AC292" s="150"/>
      <c r="AD292" s="150"/>
      <c r="AE292" s="150"/>
      <c r="AF292" s="150"/>
      <c r="AG292" s="150" t="s">
        <v>186</v>
      </c>
      <c r="AH292" s="150"/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outlineLevel="1" x14ac:dyDescent="0.2">
      <c r="A293" s="157"/>
      <c r="B293" s="158"/>
      <c r="C293" s="256" t="s">
        <v>426</v>
      </c>
      <c r="D293" s="257"/>
      <c r="E293" s="257"/>
      <c r="F293" s="257"/>
      <c r="G293" s="257"/>
      <c r="H293" s="159"/>
      <c r="I293" s="159"/>
      <c r="J293" s="159"/>
      <c r="K293" s="159"/>
      <c r="L293" s="159"/>
      <c r="M293" s="159"/>
      <c r="N293" s="159"/>
      <c r="O293" s="159"/>
      <c r="P293" s="159"/>
      <c r="Q293" s="159"/>
      <c r="R293" s="159"/>
      <c r="S293" s="159"/>
      <c r="T293" s="159"/>
      <c r="U293" s="159"/>
      <c r="V293" s="159"/>
      <c r="W293" s="159"/>
      <c r="X293" s="159"/>
      <c r="Y293" s="150"/>
      <c r="Z293" s="150"/>
      <c r="AA293" s="150"/>
      <c r="AB293" s="150"/>
      <c r="AC293" s="150"/>
      <c r="AD293" s="150"/>
      <c r="AE293" s="150"/>
      <c r="AF293" s="150"/>
      <c r="AG293" s="150" t="s">
        <v>150</v>
      </c>
      <c r="AH293" s="150"/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</row>
    <row r="294" spans="1:60" outlineLevel="1" x14ac:dyDescent="0.2">
      <c r="A294" s="157"/>
      <c r="B294" s="158"/>
      <c r="C294" s="194" t="s">
        <v>407</v>
      </c>
      <c r="D294" s="181"/>
      <c r="E294" s="182"/>
      <c r="F294" s="159"/>
      <c r="G294" s="159"/>
      <c r="H294" s="159"/>
      <c r="I294" s="159"/>
      <c r="J294" s="159"/>
      <c r="K294" s="159"/>
      <c r="L294" s="159"/>
      <c r="M294" s="159"/>
      <c r="N294" s="159"/>
      <c r="O294" s="159"/>
      <c r="P294" s="159"/>
      <c r="Q294" s="159"/>
      <c r="R294" s="159"/>
      <c r="S294" s="159"/>
      <c r="T294" s="159"/>
      <c r="U294" s="159"/>
      <c r="V294" s="159"/>
      <c r="W294" s="159"/>
      <c r="X294" s="159"/>
      <c r="Y294" s="150"/>
      <c r="Z294" s="150"/>
      <c r="AA294" s="150"/>
      <c r="AB294" s="150"/>
      <c r="AC294" s="150"/>
      <c r="AD294" s="150"/>
      <c r="AE294" s="150"/>
      <c r="AF294" s="150"/>
      <c r="AG294" s="150" t="s">
        <v>189</v>
      </c>
      <c r="AH294" s="150">
        <v>0</v>
      </c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outlineLevel="1" x14ac:dyDescent="0.2">
      <c r="A295" s="157"/>
      <c r="B295" s="158"/>
      <c r="C295" s="194" t="s">
        <v>380</v>
      </c>
      <c r="D295" s="181"/>
      <c r="E295" s="182">
        <v>1</v>
      </c>
      <c r="F295" s="159"/>
      <c r="G295" s="159"/>
      <c r="H295" s="159"/>
      <c r="I295" s="159"/>
      <c r="J295" s="159"/>
      <c r="K295" s="159"/>
      <c r="L295" s="159"/>
      <c r="M295" s="159"/>
      <c r="N295" s="159"/>
      <c r="O295" s="159"/>
      <c r="P295" s="159"/>
      <c r="Q295" s="159"/>
      <c r="R295" s="159"/>
      <c r="S295" s="159"/>
      <c r="T295" s="159"/>
      <c r="U295" s="159"/>
      <c r="V295" s="159"/>
      <c r="W295" s="159"/>
      <c r="X295" s="159"/>
      <c r="Y295" s="150"/>
      <c r="Z295" s="150"/>
      <c r="AA295" s="150"/>
      <c r="AB295" s="150"/>
      <c r="AC295" s="150"/>
      <c r="AD295" s="150"/>
      <c r="AE295" s="150"/>
      <c r="AF295" s="150"/>
      <c r="AG295" s="150" t="s">
        <v>189</v>
      </c>
      <c r="AH295" s="150">
        <v>0</v>
      </c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x14ac:dyDescent="0.2">
      <c r="A296" s="161" t="s">
        <v>140</v>
      </c>
      <c r="B296" s="162" t="s">
        <v>97</v>
      </c>
      <c r="C296" s="176" t="s">
        <v>98</v>
      </c>
      <c r="D296" s="163"/>
      <c r="E296" s="164"/>
      <c r="F296" s="165"/>
      <c r="G296" s="165">
        <f>SUMIF(AG297:AG372,"&lt;&gt;NOR",G297:G372)</f>
        <v>0</v>
      </c>
      <c r="H296" s="165"/>
      <c r="I296" s="165">
        <f>SUM(I297:I372)</f>
        <v>0</v>
      </c>
      <c r="J296" s="165"/>
      <c r="K296" s="165">
        <f>SUM(K297:K372)</f>
        <v>0</v>
      </c>
      <c r="L296" s="165"/>
      <c r="M296" s="165">
        <f>SUM(M297:M372)</f>
        <v>0</v>
      </c>
      <c r="N296" s="165"/>
      <c r="O296" s="165">
        <f>SUM(O297:O372)</f>
        <v>6.5200000000000005</v>
      </c>
      <c r="P296" s="165"/>
      <c r="Q296" s="165">
        <f>SUM(Q297:Q372)</f>
        <v>0</v>
      </c>
      <c r="R296" s="165"/>
      <c r="S296" s="165"/>
      <c r="T296" s="166"/>
      <c r="U296" s="160"/>
      <c r="V296" s="160">
        <f>SUM(V297:V372)</f>
        <v>251.78</v>
      </c>
      <c r="W296" s="160"/>
      <c r="X296" s="160"/>
      <c r="AG296" t="s">
        <v>141</v>
      </c>
    </row>
    <row r="297" spans="1:60" ht="22.5" outlineLevel="1" x14ac:dyDescent="0.2">
      <c r="A297" s="167">
        <v>39</v>
      </c>
      <c r="B297" s="168" t="s">
        <v>427</v>
      </c>
      <c r="C297" s="177" t="s">
        <v>428</v>
      </c>
      <c r="D297" s="169" t="s">
        <v>208</v>
      </c>
      <c r="E297" s="170">
        <v>150.69</v>
      </c>
      <c r="F297" s="171"/>
      <c r="G297" s="172">
        <f>ROUND(E297*F297,2)</f>
        <v>0</v>
      </c>
      <c r="H297" s="171"/>
      <c r="I297" s="172">
        <f>ROUND(E297*H297,2)</f>
        <v>0</v>
      </c>
      <c r="J297" s="171"/>
      <c r="K297" s="172">
        <f>ROUND(E297*J297,2)</f>
        <v>0</v>
      </c>
      <c r="L297" s="172">
        <v>21</v>
      </c>
      <c r="M297" s="172">
        <f>G297*(1+L297/100)</f>
        <v>0</v>
      </c>
      <c r="N297" s="172">
        <v>0</v>
      </c>
      <c r="O297" s="172">
        <f>ROUND(E297*N297,2)</f>
        <v>0</v>
      </c>
      <c r="P297" s="172">
        <v>0</v>
      </c>
      <c r="Q297" s="172">
        <f>ROUND(E297*P297,2)</f>
        <v>0</v>
      </c>
      <c r="R297" s="172" t="s">
        <v>429</v>
      </c>
      <c r="S297" s="172" t="s">
        <v>145</v>
      </c>
      <c r="T297" s="173" t="s">
        <v>145</v>
      </c>
      <c r="U297" s="159">
        <v>0.255</v>
      </c>
      <c r="V297" s="159">
        <f>ROUND(E297*U297,2)</f>
        <v>38.43</v>
      </c>
      <c r="W297" s="159"/>
      <c r="X297" s="159" t="s">
        <v>185</v>
      </c>
      <c r="Y297" s="150"/>
      <c r="Z297" s="150"/>
      <c r="AA297" s="150"/>
      <c r="AB297" s="150"/>
      <c r="AC297" s="150"/>
      <c r="AD297" s="150"/>
      <c r="AE297" s="150"/>
      <c r="AF297" s="150"/>
      <c r="AG297" s="150" t="s">
        <v>186</v>
      </c>
      <c r="AH297" s="150"/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outlineLevel="1" x14ac:dyDescent="0.2">
      <c r="A298" s="157"/>
      <c r="B298" s="158"/>
      <c r="C298" s="194" t="s">
        <v>430</v>
      </c>
      <c r="D298" s="181"/>
      <c r="E298" s="182">
        <v>150.69</v>
      </c>
      <c r="F298" s="159"/>
      <c r="G298" s="159"/>
      <c r="H298" s="159"/>
      <c r="I298" s="159"/>
      <c r="J298" s="159"/>
      <c r="K298" s="159"/>
      <c r="L298" s="159"/>
      <c r="M298" s="159"/>
      <c r="N298" s="159"/>
      <c r="O298" s="159"/>
      <c r="P298" s="159"/>
      <c r="Q298" s="159"/>
      <c r="R298" s="159"/>
      <c r="S298" s="159"/>
      <c r="T298" s="159"/>
      <c r="U298" s="159"/>
      <c r="V298" s="159"/>
      <c r="W298" s="159"/>
      <c r="X298" s="159"/>
      <c r="Y298" s="150"/>
      <c r="Z298" s="150"/>
      <c r="AA298" s="150"/>
      <c r="AB298" s="150"/>
      <c r="AC298" s="150"/>
      <c r="AD298" s="150"/>
      <c r="AE298" s="150"/>
      <c r="AF298" s="150"/>
      <c r="AG298" s="150" t="s">
        <v>189</v>
      </c>
      <c r="AH298" s="150">
        <v>5</v>
      </c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</row>
    <row r="299" spans="1:60" outlineLevel="1" x14ac:dyDescent="0.2">
      <c r="A299" s="167">
        <v>40</v>
      </c>
      <c r="B299" s="168" t="s">
        <v>431</v>
      </c>
      <c r="C299" s="177" t="s">
        <v>432</v>
      </c>
      <c r="D299" s="169" t="s">
        <v>208</v>
      </c>
      <c r="E299" s="170">
        <v>150.69</v>
      </c>
      <c r="F299" s="171"/>
      <c r="G299" s="172">
        <f>ROUND(E299*F299,2)</f>
        <v>0</v>
      </c>
      <c r="H299" s="171"/>
      <c r="I299" s="172">
        <f>ROUND(E299*H299,2)</f>
        <v>0</v>
      </c>
      <c r="J299" s="171"/>
      <c r="K299" s="172">
        <f>ROUND(E299*J299,2)</f>
        <v>0</v>
      </c>
      <c r="L299" s="172">
        <v>21</v>
      </c>
      <c r="M299" s="172">
        <f>G299*(1+L299/100)</f>
        <v>0</v>
      </c>
      <c r="N299" s="172">
        <v>2.1000000000000001E-4</v>
      </c>
      <c r="O299" s="172">
        <f>ROUND(E299*N299,2)</f>
        <v>0.03</v>
      </c>
      <c r="P299" s="172">
        <v>0</v>
      </c>
      <c r="Q299" s="172">
        <f>ROUND(E299*P299,2)</f>
        <v>0</v>
      </c>
      <c r="R299" s="172" t="s">
        <v>429</v>
      </c>
      <c r="S299" s="172" t="s">
        <v>145</v>
      </c>
      <c r="T299" s="173" t="s">
        <v>145</v>
      </c>
      <c r="U299" s="159">
        <v>0.05</v>
      </c>
      <c r="V299" s="159">
        <f>ROUND(E299*U299,2)</f>
        <v>7.53</v>
      </c>
      <c r="W299" s="159"/>
      <c r="X299" s="159" t="s">
        <v>185</v>
      </c>
      <c r="Y299" s="150"/>
      <c r="Z299" s="150"/>
      <c r="AA299" s="150"/>
      <c r="AB299" s="150"/>
      <c r="AC299" s="150"/>
      <c r="AD299" s="150"/>
      <c r="AE299" s="150"/>
      <c r="AF299" s="150"/>
      <c r="AG299" s="150" t="s">
        <v>186</v>
      </c>
      <c r="AH299" s="150"/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1" x14ac:dyDescent="0.2">
      <c r="A300" s="157"/>
      <c r="B300" s="158"/>
      <c r="C300" s="194" t="s">
        <v>430</v>
      </c>
      <c r="D300" s="181"/>
      <c r="E300" s="182">
        <v>150.69</v>
      </c>
      <c r="F300" s="159"/>
      <c r="G300" s="159"/>
      <c r="H300" s="159"/>
      <c r="I300" s="159"/>
      <c r="J300" s="159"/>
      <c r="K300" s="159"/>
      <c r="L300" s="159"/>
      <c r="M300" s="159"/>
      <c r="N300" s="159"/>
      <c r="O300" s="159"/>
      <c r="P300" s="159"/>
      <c r="Q300" s="159"/>
      <c r="R300" s="159"/>
      <c r="S300" s="159"/>
      <c r="T300" s="159"/>
      <c r="U300" s="159"/>
      <c r="V300" s="159"/>
      <c r="W300" s="159"/>
      <c r="X300" s="159"/>
      <c r="Y300" s="150"/>
      <c r="Z300" s="150"/>
      <c r="AA300" s="150"/>
      <c r="AB300" s="150"/>
      <c r="AC300" s="150"/>
      <c r="AD300" s="150"/>
      <c r="AE300" s="150"/>
      <c r="AF300" s="150"/>
      <c r="AG300" s="150" t="s">
        <v>189</v>
      </c>
      <c r="AH300" s="150">
        <v>5</v>
      </c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ht="22.5" outlineLevel="1" x14ac:dyDescent="0.2">
      <c r="A301" s="167">
        <v>41</v>
      </c>
      <c r="B301" s="168" t="s">
        <v>433</v>
      </c>
      <c r="C301" s="177" t="s">
        <v>434</v>
      </c>
      <c r="D301" s="169" t="s">
        <v>217</v>
      </c>
      <c r="E301" s="170">
        <v>102.89</v>
      </c>
      <c r="F301" s="171"/>
      <c r="G301" s="172">
        <f>ROUND(E301*F301,2)</f>
        <v>0</v>
      </c>
      <c r="H301" s="171"/>
      <c r="I301" s="172">
        <f>ROUND(E301*H301,2)</f>
        <v>0</v>
      </c>
      <c r="J301" s="171"/>
      <c r="K301" s="172">
        <f>ROUND(E301*J301,2)</f>
        <v>0</v>
      </c>
      <c r="L301" s="172">
        <v>21</v>
      </c>
      <c r="M301" s="172">
        <f>G301*(1+L301/100)</f>
        <v>0</v>
      </c>
      <c r="N301" s="172">
        <v>3.2000000000000003E-4</v>
      </c>
      <c r="O301" s="172">
        <f>ROUND(E301*N301,2)</f>
        <v>0.03</v>
      </c>
      <c r="P301" s="172">
        <v>0</v>
      </c>
      <c r="Q301" s="172">
        <f>ROUND(E301*P301,2)</f>
        <v>0</v>
      </c>
      <c r="R301" s="172" t="s">
        <v>429</v>
      </c>
      <c r="S301" s="172" t="s">
        <v>145</v>
      </c>
      <c r="T301" s="173" t="s">
        <v>145</v>
      </c>
      <c r="U301" s="159">
        <v>0.23599999999999999</v>
      </c>
      <c r="V301" s="159">
        <f>ROUND(E301*U301,2)</f>
        <v>24.28</v>
      </c>
      <c r="W301" s="159"/>
      <c r="X301" s="159" t="s">
        <v>185</v>
      </c>
      <c r="Y301" s="150"/>
      <c r="Z301" s="150"/>
      <c r="AA301" s="150"/>
      <c r="AB301" s="150"/>
      <c r="AC301" s="150"/>
      <c r="AD301" s="150"/>
      <c r="AE301" s="150"/>
      <c r="AF301" s="150"/>
      <c r="AG301" s="150" t="s">
        <v>186</v>
      </c>
      <c r="AH301" s="150"/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 outlineLevel="1" x14ac:dyDescent="0.2">
      <c r="A302" s="157"/>
      <c r="B302" s="158"/>
      <c r="C302" s="194" t="s">
        <v>188</v>
      </c>
      <c r="D302" s="181"/>
      <c r="E302" s="182"/>
      <c r="F302" s="159"/>
      <c r="G302" s="159"/>
      <c r="H302" s="159"/>
      <c r="I302" s="159"/>
      <c r="J302" s="159"/>
      <c r="K302" s="159"/>
      <c r="L302" s="159"/>
      <c r="M302" s="159"/>
      <c r="N302" s="159"/>
      <c r="O302" s="159"/>
      <c r="P302" s="159"/>
      <c r="Q302" s="159"/>
      <c r="R302" s="159"/>
      <c r="S302" s="159"/>
      <c r="T302" s="159"/>
      <c r="U302" s="159"/>
      <c r="V302" s="159"/>
      <c r="W302" s="159"/>
      <c r="X302" s="159"/>
      <c r="Y302" s="150"/>
      <c r="Z302" s="150"/>
      <c r="AA302" s="150"/>
      <c r="AB302" s="150"/>
      <c r="AC302" s="150"/>
      <c r="AD302" s="150"/>
      <c r="AE302" s="150"/>
      <c r="AF302" s="150"/>
      <c r="AG302" s="150" t="s">
        <v>189</v>
      </c>
      <c r="AH302" s="150">
        <v>0</v>
      </c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</row>
    <row r="303" spans="1:60" outlineLevel="1" x14ac:dyDescent="0.2">
      <c r="A303" s="157"/>
      <c r="B303" s="158"/>
      <c r="C303" s="194" t="s">
        <v>204</v>
      </c>
      <c r="D303" s="181"/>
      <c r="E303" s="182"/>
      <c r="F303" s="159"/>
      <c r="G303" s="159"/>
      <c r="H303" s="159"/>
      <c r="I303" s="159"/>
      <c r="J303" s="159"/>
      <c r="K303" s="159"/>
      <c r="L303" s="159"/>
      <c r="M303" s="159"/>
      <c r="N303" s="159"/>
      <c r="O303" s="159"/>
      <c r="P303" s="159"/>
      <c r="Q303" s="159"/>
      <c r="R303" s="159"/>
      <c r="S303" s="159"/>
      <c r="T303" s="159"/>
      <c r="U303" s="159"/>
      <c r="V303" s="159"/>
      <c r="W303" s="159"/>
      <c r="X303" s="159"/>
      <c r="Y303" s="150"/>
      <c r="Z303" s="150"/>
      <c r="AA303" s="150"/>
      <c r="AB303" s="150"/>
      <c r="AC303" s="150"/>
      <c r="AD303" s="150"/>
      <c r="AE303" s="150"/>
      <c r="AF303" s="150"/>
      <c r="AG303" s="150" t="s">
        <v>189</v>
      </c>
      <c r="AH303" s="150">
        <v>0</v>
      </c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outlineLevel="1" x14ac:dyDescent="0.2">
      <c r="A304" s="157"/>
      <c r="B304" s="158"/>
      <c r="C304" s="194" t="s">
        <v>435</v>
      </c>
      <c r="D304" s="181"/>
      <c r="E304" s="182">
        <v>35.700000000000003</v>
      </c>
      <c r="F304" s="159"/>
      <c r="G304" s="159"/>
      <c r="H304" s="159"/>
      <c r="I304" s="159"/>
      <c r="J304" s="159"/>
      <c r="K304" s="159"/>
      <c r="L304" s="159"/>
      <c r="M304" s="159"/>
      <c r="N304" s="159"/>
      <c r="O304" s="159"/>
      <c r="P304" s="159"/>
      <c r="Q304" s="159"/>
      <c r="R304" s="159"/>
      <c r="S304" s="159"/>
      <c r="T304" s="159"/>
      <c r="U304" s="159"/>
      <c r="V304" s="159"/>
      <c r="W304" s="159"/>
      <c r="X304" s="159"/>
      <c r="Y304" s="150"/>
      <c r="Z304" s="150"/>
      <c r="AA304" s="150"/>
      <c r="AB304" s="150"/>
      <c r="AC304" s="150"/>
      <c r="AD304" s="150"/>
      <c r="AE304" s="150"/>
      <c r="AF304" s="150"/>
      <c r="AG304" s="150" t="s">
        <v>189</v>
      </c>
      <c r="AH304" s="150">
        <v>0</v>
      </c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 outlineLevel="1" x14ac:dyDescent="0.2">
      <c r="A305" s="157"/>
      <c r="B305" s="158"/>
      <c r="C305" s="194" t="s">
        <v>436</v>
      </c>
      <c r="D305" s="181"/>
      <c r="E305" s="182">
        <v>-1.91</v>
      </c>
      <c r="F305" s="159"/>
      <c r="G305" s="159"/>
      <c r="H305" s="159"/>
      <c r="I305" s="159"/>
      <c r="J305" s="159"/>
      <c r="K305" s="159"/>
      <c r="L305" s="159"/>
      <c r="M305" s="159"/>
      <c r="N305" s="159"/>
      <c r="O305" s="159"/>
      <c r="P305" s="159"/>
      <c r="Q305" s="159"/>
      <c r="R305" s="159"/>
      <c r="S305" s="159"/>
      <c r="T305" s="159"/>
      <c r="U305" s="159"/>
      <c r="V305" s="159"/>
      <c r="W305" s="159"/>
      <c r="X305" s="159"/>
      <c r="Y305" s="150"/>
      <c r="Z305" s="150"/>
      <c r="AA305" s="150"/>
      <c r="AB305" s="150"/>
      <c r="AC305" s="150"/>
      <c r="AD305" s="150"/>
      <c r="AE305" s="150"/>
      <c r="AF305" s="150"/>
      <c r="AG305" s="150" t="s">
        <v>189</v>
      </c>
      <c r="AH305" s="150">
        <v>0</v>
      </c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</row>
    <row r="306" spans="1:60" outlineLevel="1" x14ac:dyDescent="0.2">
      <c r="A306" s="157"/>
      <c r="B306" s="158"/>
      <c r="C306" s="194" t="s">
        <v>437</v>
      </c>
      <c r="D306" s="181"/>
      <c r="E306" s="182">
        <v>-1.62</v>
      </c>
      <c r="F306" s="159"/>
      <c r="G306" s="159"/>
      <c r="H306" s="159"/>
      <c r="I306" s="159"/>
      <c r="J306" s="159"/>
      <c r="K306" s="159"/>
      <c r="L306" s="159"/>
      <c r="M306" s="159"/>
      <c r="N306" s="159"/>
      <c r="O306" s="159"/>
      <c r="P306" s="159"/>
      <c r="Q306" s="159"/>
      <c r="R306" s="159"/>
      <c r="S306" s="159"/>
      <c r="T306" s="159"/>
      <c r="U306" s="159"/>
      <c r="V306" s="159"/>
      <c r="W306" s="159"/>
      <c r="X306" s="159"/>
      <c r="Y306" s="150"/>
      <c r="Z306" s="150"/>
      <c r="AA306" s="150"/>
      <c r="AB306" s="150"/>
      <c r="AC306" s="150"/>
      <c r="AD306" s="150"/>
      <c r="AE306" s="150"/>
      <c r="AF306" s="150"/>
      <c r="AG306" s="150" t="s">
        <v>189</v>
      </c>
      <c r="AH306" s="150">
        <v>0</v>
      </c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outlineLevel="1" x14ac:dyDescent="0.2">
      <c r="A307" s="157"/>
      <c r="B307" s="158"/>
      <c r="C307" s="194" t="s">
        <v>438</v>
      </c>
      <c r="D307" s="181"/>
      <c r="E307" s="182">
        <v>-1.61</v>
      </c>
      <c r="F307" s="159"/>
      <c r="G307" s="159"/>
      <c r="H307" s="159"/>
      <c r="I307" s="159"/>
      <c r="J307" s="159"/>
      <c r="K307" s="159"/>
      <c r="L307" s="159"/>
      <c r="M307" s="159"/>
      <c r="N307" s="159"/>
      <c r="O307" s="159"/>
      <c r="P307" s="159"/>
      <c r="Q307" s="159"/>
      <c r="R307" s="159"/>
      <c r="S307" s="159"/>
      <c r="T307" s="159"/>
      <c r="U307" s="159"/>
      <c r="V307" s="159"/>
      <c r="W307" s="159"/>
      <c r="X307" s="159"/>
      <c r="Y307" s="150"/>
      <c r="Z307" s="150"/>
      <c r="AA307" s="150"/>
      <c r="AB307" s="150"/>
      <c r="AC307" s="150"/>
      <c r="AD307" s="150"/>
      <c r="AE307" s="150"/>
      <c r="AF307" s="150"/>
      <c r="AG307" s="150" t="s">
        <v>189</v>
      </c>
      <c r="AH307" s="150">
        <v>0</v>
      </c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outlineLevel="1" x14ac:dyDescent="0.2">
      <c r="A308" s="157"/>
      <c r="B308" s="158"/>
      <c r="C308" s="194" t="s">
        <v>439</v>
      </c>
      <c r="D308" s="181"/>
      <c r="E308" s="182">
        <v>-1.3</v>
      </c>
      <c r="F308" s="159"/>
      <c r="G308" s="159"/>
      <c r="H308" s="159"/>
      <c r="I308" s="159"/>
      <c r="J308" s="159"/>
      <c r="K308" s="159"/>
      <c r="L308" s="159"/>
      <c r="M308" s="159"/>
      <c r="N308" s="159"/>
      <c r="O308" s="159"/>
      <c r="P308" s="159"/>
      <c r="Q308" s="159"/>
      <c r="R308" s="159"/>
      <c r="S308" s="159"/>
      <c r="T308" s="159"/>
      <c r="U308" s="159"/>
      <c r="V308" s="159"/>
      <c r="W308" s="159"/>
      <c r="X308" s="159"/>
      <c r="Y308" s="150"/>
      <c r="Z308" s="150"/>
      <c r="AA308" s="150"/>
      <c r="AB308" s="150"/>
      <c r="AC308" s="150"/>
      <c r="AD308" s="150"/>
      <c r="AE308" s="150"/>
      <c r="AF308" s="150"/>
      <c r="AG308" s="150" t="s">
        <v>189</v>
      </c>
      <c r="AH308" s="150">
        <v>0</v>
      </c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outlineLevel="1" x14ac:dyDescent="0.2">
      <c r="A309" s="157"/>
      <c r="B309" s="158"/>
      <c r="C309" s="194" t="s">
        <v>440</v>
      </c>
      <c r="D309" s="181"/>
      <c r="E309" s="182">
        <v>-0.9</v>
      </c>
      <c r="F309" s="159"/>
      <c r="G309" s="159"/>
      <c r="H309" s="159"/>
      <c r="I309" s="159"/>
      <c r="J309" s="159"/>
      <c r="K309" s="159"/>
      <c r="L309" s="159"/>
      <c r="M309" s="159"/>
      <c r="N309" s="159"/>
      <c r="O309" s="159"/>
      <c r="P309" s="159"/>
      <c r="Q309" s="159"/>
      <c r="R309" s="159"/>
      <c r="S309" s="159"/>
      <c r="T309" s="159"/>
      <c r="U309" s="159"/>
      <c r="V309" s="159"/>
      <c r="W309" s="159"/>
      <c r="X309" s="159"/>
      <c r="Y309" s="150"/>
      <c r="Z309" s="150"/>
      <c r="AA309" s="150"/>
      <c r="AB309" s="150"/>
      <c r="AC309" s="150"/>
      <c r="AD309" s="150"/>
      <c r="AE309" s="150"/>
      <c r="AF309" s="150"/>
      <c r="AG309" s="150" t="s">
        <v>189</v>
      </c>
      <c r="AH309" s="150">
        <v>0</v>
      </c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outlineLevel="1" x14ac:dyDescent="0.2">
      <c r="A310" s="157"/>
      <c r="B310" s="158"/>
      <c r="C310" s="194" t="s">
        <v>441</v>
      </c>
      <c r="D310" s="181"/>
      <c r="E310" s="182">
        <v>4.41</v>
      </c>
      <c r="F310" s="159"/>
      <c r="G310" s="159"/>
      <c r="H310" s="159"/>
      <c r="I310" s="159"/>
      <c r="J310" s="159"/>
      <c r="K310" s="159"/>
      <c r="L310" s="159"/>
      <c r="M310" s="159"/>
      <c r="N310" s="159"/>
      <c r="O310" s="159"/>
      <c r="P310" s="159"/>
      <c r="Q310" s="159"/>
      <c r="R310" s="159"/>
      <c r="S310" s="159"/>
      <c r="T310" s="159"/>
      <c r="U310" s="159"/>
      <c r="V310" s="159"/>
      <c r="W310" s="159"/>
      <c r="X310" s="159"/>
      <c r="Y310" s="150"/>
      <c r="Z310" s="150"/>
      <c r="AA310" s="150"/>
      <c r="AB310" s="150"/>
      <c r="AC310" s="150"/>
      <c r="AD310" s="150"/>
      <c r="AE310" s="150"/>
      <c r="AF310" s="150"/>
      <c r="AG310" s="150" t="s">
        <v>189</v>
      </c>
      <c r="AH310" s="150">
        <v>0</v>
      </c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outlineLevel="1" x14ac:dyDescent="0.2">
      <c r="A311" s="157"/>
      <c r="B311" s="158"/>
      <c r="C311" s="194" t="s">
        <v>442</v>
      </c>
      <c r="D311" s="181"/>
      <c r="E311" s="182">
        <v>37.46</v>
      </c>
      <c r="F311" s="159"/>
      <c r="G311" s="159"/>
      <c r="H311" s="159"/>
      <c r="I311" s="159"/>
      <c r="J311" s="159"/>
      <c r="K311" s="159"/>
      <c r="L311" s="159"/>
      <c r="M311" s="159"/>
      <c r="N311" s="159"/>
      <c r="O311" s="159"/>
      <c r="P311" s="159"/>
      <c r="Q311" s="159"/>
      <c r="R311" s="159"/>
      <c r="S311" s="159"/>
      <c r="T311" s="159"/>
      <c r="U311" s="159"/>
      <c r="V311" s="159"/>
      <c r="W311" s="159"/>
      <c r="X311" s="159"/>
      <c r="Y311" s="150"/>
      <c r="Z311" s="150"/>
      <c r="AA311" s="150"/>
      <c r="AB311" s="150"/>
      <c r="AC311" s="150"/>
      <c r="AD311" s="150"/>
      <c r="AE311" s="150"/>
      <c r="AF311" s="150"/>
      <c r="AG311" s="150" t="s">
        <v>189</v>
      </c>
      <c r="AH311" s="150">
        <v>0</v>
      </c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</row>
    <row r="312" spans="1:60" outlineLevel="1" x14ac:dyDescent="0.2">
      <c r="A312" s="157"/>
      <c r="B312" s="158"/>
      <c r="C312" s="194" t="s">
        <v>436</v>
      </c>
      <c r="D312" s="181"/>
      <c r="E312" s="182">
        <v>-1.91</v>
      </c>
      <c r="F312" s="159"/>
      <c r="G312" s="159"/>
      <c r="H312" s="159"/>
      <c r="I312" s="159"/>
      <c r="J312" s="159"/>
      <c r="K312" s="159"/>
      <c r="L312" s="159"/>
      <c r="M312" s="159"/>
      <c r="N312" s="159"/>
      <c r="O312" s="159"/>
      <c r="P312" s="159"/>
      <c r="Q312" s="159"/>
      <c r="R312" s="159"/>
      <c r="S312" s="159"/>
      <c r="T312" s="159"/>
      <c r="U312" s="159"/>
      <c r="V312" s="159"/>
      <c r="W312" s="159"/>
      <c r="X312" s="159"/>
      <c r="Y312" s="150"/>
      <c r="Z312" s="150"/>
      <c r="AA312" s="150"/>
      <c r="AB312" s="150"/>
      <c r="AC312" s="150"/>
      <c r="AD312" s="150"/>
      <c r="AE312" s="150"/>
      <c r="AF312" s="150"/>
      <c r="AG312" s="150" t="s">
        <v>189</v>
      </c>
      <c r="AH312" s="150">
        <v>0</v>
      </c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 outlineLevel="1" x14ac:dyDescent="0.2">
      <c r="A313" s="157"/>
      <c r="B313" s="158"/>
      <c r="C313" s="194" t="s">
        <v>437</v>
      </c>
      <c r="D313" s="181"/>
      <c r="E313" s="182">
        <v>-1.62</v>
      </c>
      <c r="F313" s="159"/>
      <c r="G313" s="159"/>
      <c r="H313" s="159"/>
      <c r="I313" s="159"/>
      <c r="J313" s="159"/>
      <c r="K313" s="159"/>
      <c r="L313" s="159"/>
      <c r="M313" s="159"/>
      <c r="N313" s="159"/>
      <c r="O313" s="159"/>
      <c r="P313" s="159"/>
      <c r="Q313" s="159"/>
      <c r="R313" s="159"/>
      <c r="S313" s="159"/>
      <c r="T313" s="159"/>
      <c r="U313" s="159"/>
      <c r="V313" s="159"/>
      <c r="W313" s="159"/>
      <c r="X313" s="159"/>
      <c r="Y313" s="150"/>
      <c r="Z313" s="150"/>
      <c r="AA313" s="150"/>
      <c r="AB313" s="150"/>
      <c r="AC313" s="150"/>
      <c r="AD313" s="150"/>
      <c r="AE313" s="150"/>
      <c r="AF313" s="150"/>
      <c r="AG313" s="150" t="s">
        <v>189</v>
      </c>
      <c r="AH313" s="150">
        <v>0</v>
      </c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  <c r="AS313" s="150"/>
      <c r="AT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  <c r="BG313" s="150"/>
      <c r="BH313" s="150"/>
    </row>
    <row r="314" spans="1:60" outlineLevel="1" x14ac:dyDescent="0.2">
      <c r="A314" s="157"/>
      <c r="B314" s="158"/>
      <c r="C314" s="194" t="s">
        <v>438</v>
      </c>
      <c r="D314" s="181"/>
      <c r="E314" s="182">
        <v>-1.61</v>
      </c>
      <c r="F314" s="159"/>
      <c r="G314" s="159"/>
      <c r="H314" s="159"/>
      <c r="I314" s="159"/>
      <c r="J314" s="159"/>
      <c r="K314" s="159"/>
      <c r="L314" s="159"/>
      <c r="M314" s="159"/>
      <c r="N314" s="159"/>
      <c r="O314" s="159"/>
      <c r="P314" s="159"/>
      <c r="Q314" s="159"/>
      <c r="R314" s="159"/>
      <c r="S314" s="159"/>
      <c r="T314" s="159"/>
      <c r="U314" s="159"/>
      <c r="V314" s="159"/>
      <c r="W314" s="159"/>
      <c r="X314" s="159"/>
      <c r="Y314" s="150"/>
      <c r="Z314" s="150"/>
      <c r="AA314" s="150"/>
      <c r="AB314" s="150"/>
      <c r="AC314" s="150"/>
      <c r="AD314" s="150"/>
      <c r="AE314" s="150"/>
      <c r="AF314" s="150"/>
      <c r="AG314" s="150" t="s">
        <v>189</v>
      </c>
      <c r="AH314" s="150">
        <v>0</v>
      </c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outlineLevel="1" x14ac:dyDescent="0.2">
      <c r="A315" s="157"/>
      <c r="B315" s="158"/>
      <c r="C315" s="194" t="s">
        <v>439</v>
      </c>
      <c r="D315" s="181"/>
      <c r="E315" s="182">
        <v>-1.3</v>
      </c>
      <c r="F315" s="159"/>
      <c r="G315" s="159"/>
      <c r="H315" s="159"/>
      <c r="I315" s="159"/>
      <c r="J315" s="159"/>
      <c r="K315" s="159"/>
      <c r="L315" s="159"/>
      <c r="M315" s="159"/>
      <c r="N315" s="159"/>
      <c r="O315" s="159"/>
      <c r="P315" s="159"/>
      <c r="Q315" s="159"/>
      <c r="R315" s="159"/>
      <c r="S315" s="159"/>
      <c r="T315" s="159"/>
      <c r="U315" s="159"/>
      <c r="V315" s="159"/>
      <c r="W315" s="159"/>
      <c r="X315" s="159"/>
      <c r="Y315" s="150"/>
      <c r="Z315" s="150"/>
      <c r="AA315" s="150"/>
      <c r="AB315" s="150"/>
      <c r="AC315" s="150"/>
      <c r="AD315" s="150"/>
      <c r="AE315" s="150"/>
      <c r="AF315" s="150"/>
      <c r="AG315" s="150" t="s">
        <v>189</v>
      </c>
      <c r="AH315" s="150">
        <v>0</v>
      </c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</row>
    <row r="316" spans="1:60" outlineLevel="1" x14ac:dyDescent="0.2">
      <c r="A316" s="157"/>
      <c r="B316" s="158"/>
      <c r="C316" s="194" t="s">
        <v>443</v>
      </c>
      <c r="D316" s="181"/>
      <c r="E316" s="182">
        <v>-1.885</v>
      </c>
      <c r="F316" s="159"/>
      <c r="G316" s="159"/>
      <c r="H316" s="159"/>
      <c r="I316" s="159"/>
      <c r="J316" s="159"/>
      <c r="K316" s="159"/>
      <c r="L316" s="159"/>
      <c r="M316" s="159"/>
      <c r="N316" s="159"/>
      <c r="O316" s="159"/>
      <c r="P316" s="159"/>
      <c r="Q316" s="159"/>
      <c r="R316" s="159"/>
      <c r="S316" s="159"/>
      <c r="T316" s="159"/>
      <c r="U316" s="159"/>
      <c r="V316" s="159"/>
      <c r="W316" s="159"/>
      <c r="X316" s="159"/>
      <c r="Y316" s="150"/>
      <c r="Z316" s="150"/>
      <c r="AA316" s="150"/>
      <c r="AB316" s="150"/>
      <c r="AC316" s="150"/>
      <c r="AD316" s="150"/>
      <c r="AE316" s="150"/>
      <c r="AF316" s="150"/>
      <c r="AG316" s="150" t="s">
        <v>189</v>
      </c>
      <c r="AH316" s="150">
        <v>0</v>
      </c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1" x14ac:dyDescent="0.2">
      <c r="A317" s="157"/>
      <c r="B317" s="158"/>
      <c r="C317" s="194" t="s">
        <v>444</v>
      </c>
      <c r="D317" s="181"/>
      <c r="E317" s="182">
        <v>-1.58</v>
      </c>
      <c r="F317" s="159"/>
      <c r="G317" s="159"/>
      <c r="H317" s="159"/>
      <c r="I317" s="159"/>
      <c r="J317" s="159"/>
      <c r="K317" s="159"/>
      <c r="L317" s="159"/>
      <c r="M317" s="159"/>
      <c r="N317" s="159"/>
      <c r="O317" s="159"/>
      <c r="P317" s="159"/>
      <c r="Q317" s="159"/>
      <c r="R317" s="159"/>
      <c r="S317" s="159"/>
      <c r="T317" s="159"/>
      <c r="U317" s="159"/>
      <c r="V317" s="159"/>
      <c r="W317" s="159"/>
      <c r="X317" s="159"/>
      <c r="Y317" s="150"/>
      <c r="Z317" s="150"/>
      <c r="AA317" s="150"/>
      <c r="AB317" s="150"/>
      <c r="AC317" s="150"/>
      <c r="AD317" s="150"/>
      <c r="AE317" s="150"/>
      <c r="AF317" s="150"/>
      <c r="AG317" s="150" t="s">
        <v>189</v>
      </c>
      <c r="AH317" s="150">
        <v>0</v>
      </c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outlineLevel="1" x14ac:dyDescent="0.2">
      <c r="A318" s="157"/>
      <c r="B318" s="158"/>
      <c r="C318" s="194" t="s">
        <v>445</v>
      </c>
      <c r="D318" s="181"/>
      <c r="E318" s="182">
        <v>21.75</v>
      </c>
      <c r="F318" s="159"/>
      <c r="G318" s="159"/>
      <c r="H318" s="159"/>
      <c r="I318" s="159"/>
      <c r="J318" s="159"/>
      <c r="K318" s="159"/>
      <c r="L318" s="159"/>
      <c r="M318" s="159"/>
      <c r="N318" s="159"/>
      <c r="O318" s="159"/>
      <c r="P318" s="159"/>
      <c r="Q318" s="159"/>
      <c r="R318" s="159"/>
      <c r="S318" s="159"/>
      <c r="T318" s="159"/>
      <c r="U318" s="159"/>
      <c r="V318" s="159"/>
      <c r="W318" s="159"/>
      <c r="X318" s="159"/>
      <c r="Y318" s="150"/>
      <c r="Z318" s="150"/>
      <c r="AA318" s="150"/>
      <c r="AB318" s="150"/>
      <c r="AC318" s="150"/>
      <c r="AD318" s="150"/>
      <c r="AE318" s="150"/>
      <c r="AF318" s="150"/>
      <c r="AG318" s="150" t="s">
        <v>189</v>
      </c>
      <c r="AH318" s="150">
        <v>0</v>
      </c>
      <c r="AI318" s="150"/>
      <c r="AJ318" s="150"/>
      <c r="AK318" s="150"/>
      <c r="AL318" s="150"/>
      <c r="AM318" s="150"/>
      <c r="AN318" s="150"/>
      <c r="AO318" s="150"/>
      <c r="AP318" s="150"/>
      <c r="AQ318" s="150"/>
      <c r="AR318" s="150"/>
      <c r="AS318" s="150"/>
      <c r="AT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  <c r="BG318" s="150"/>
      <c r="BH318" s="150"/>
    </row>
    <row r="319" spans="1:60" outlineLevel="1" x14ac:dyDescent="0.2">
      <c r="A319" s="157"/>
      <c r="B319" s="158"/>
      <c r="C319" s="194" t="s">
        <v>446</v>
      </c>
      <c r="D319" s="181"/>
      <c r="E319" s="182">
        <v>-0.8</v>
      </c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0"/>
      <c r="Z319" s="150"/>
      <c r="AA319" s="150"/>
      <c r="AB319" s="150"/>
      <c r="AC319" s="150"/>
      <c r="AD319" s="150"/>
      <c r="AE319" s="150"/>
      <c r="AF319" s="150"/>
      <c r="AG319" s="150" t="s">
        <v>189</v>
      </c>
      <c r="AH319" s="150">
        <v>0</v>
      </c>
      <c r="AI319" s="150"/>
      <c r="AJ319" s="150"/>
      <c r="AK319" s="150"/>
      <c r="AL319" s="150"/>
      <c r="AM319" s="150"/>
      <c r="AN319" s="150"/>
      <c r="AO319" s="150"/>
      <c r="AP319" s="150"/>
      <c r="AQ319" s="150"/>
      <c r="AR319" s="150"/>
      <c r="AS319" s="150"/>
      <c r="AT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  <c r="BG319" s="150"/>
      <c r="BH319" s="150"/>
    </row>
    <row r="320" spans="1:60" outlineLevel="1" x14ac:dyDescent="0.2">
      <c r="A320" s="157"/>
      <c r="B320" s="158"/>
      <c r="C320" s="194" t="s">
        <v>447</v>
      </c>
      <c r="D320" s="181"/>
      <c r="E320" s="182">
        <v>22.38</v>
      </c>
      <c r="F320" s="159"/>
      <c r="G320" s="159"/>
      <c r="H320" s="159"/>
      <c r="I320" s="159"/>
      <c r="J320" s="159"/>
      <c r="K320" s="159"/>
      <c r="L320" s="159"/>
      <c r="M320" s="159"/>
      <c r="N320" s="159"/>
      <c r="O320" s="159"/>
      <c r="P320" s="159"/>
      <c r="Q320" s="159"/>
      <c r="R320" s="159"/>
      <c r="S320" s="159"/>
      <c r="T320" s="159"/>
      <c r="U320" s="159"/>
      <c r="V320" s="159"/>
      <c r="W320" s="159"/>
      <c r="X320" s="159"/>
      <c r="Y320" s="150"/>
      <c r="Z320" s="150"/>
      <c r="AA320" s="150"/>
      <c r="AB320" s="150"/>
      <c r="AC320" s="150"/>
      <c r="AD320" s="150"/>
      <c r="AE320" s="150"/>
      <c r="AF320" s="150"/>
      <c r="AG320" s="150" t="s">
        <v>189</v>
      </c>
      <c r="AH320" s="150">
        <v>0</v>
      </c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outlineLevel="1" x14ac:dyDescent="0.2">
      <c r="A321" s="157"/>
      <c r="B321" s="158"/>
      <c r="C321" s="194" t="s">
        <v>443</v>
      </c>
      <c r="D321" s="181"/>
      <c r="E321" s="182">
        <v>-1.885</v>
      </c>
      <c r="F321" s="159"/>
      <c r="G321" s="159"/>
      <c r="H321" s="159"/>
      <c r="I321" s="159"/>
      <c r="J321" s="159"/>
      <c r="K321" s="159"/>
      <c r="L321" s="159"/>
      <c r="M321" s="159"/>
      <c r="N321" s="159"/>
      <c r="O321" s="159"/>
      <c r="P321" s="159"/>
      <c r="Q321" s="159"/>
      <c r="R321" s="159"/>
      <c r="S321" s="159"/>
      <c r="T321" s="159"/>
      <c r="U321" s="159"/>
      <c r="V321" s="159"/>
      <c r="W321" s="159"/>
      <c r="X321" s="159"/>
      <c r="Y321" s="150"/>
      <c r="Z321" s="150"/>
      <c r="AA321" s="150"/>
      <c r="AB321" s="150"/>
      <c r="AC321" s="150"/>
      <c r="AD321" s="150"/>
      <c r="AE321" s="150"/>
      <c r="AF321" s="150"/>
      <c r="AG321" s="150" t="s">
        <v>189</v>
      </c>
      <c r="AH321" s="150">
        <v>0</v>
      </c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1" x14ac:dyDescent="0.2">
      <c r="A322" s="157"/>
      <c r="B322" s="158"/>
      <c r="C322" s="194" t="s">
        <v>444</v>
      </c>
      <c r="D322" s="181"/>
      <c r="E322" s="182">
        <v>-1.58</v>
      </c>
      <c r="F322" s="159"/>
      <c r="G322" s="159"/>
      <c r="H322" s="159"/>
      <c r="I322" s="159"/>
      <c r="J322" s="159"/>
      <c r="K322" s="159"/>
      <c r="L322" s="159"/>
      <c r="M322" s="159"/>
      <c r="N322" s="159"/>
      <c r="O322" s="159"/>
      <c r="P322" s="159"/>
      <c r="Q322" s="159"/>
      <c r="R322" s="159"/>
      <c r="S322" s="159"/>
      <c r="T322" s="159"/>
      <c r="U322" s="159"/>
      <c r="V322" s="159"/>
      <c r="W322" s="159"/>
      <c r="X322" s="159"/>
      <c r="Y322" s="150"/>
      <c r="Z322" s="150"/>
      <c r="AA322" s="150"/>
      <c r="AB322" s="150"/>
      <c r="AC322" s="150"/>
      <c r="AD322" s="150"/>
      <c r="AE322" s="150"/>
      <c r="AF322" s="150"/>
      <c r="AG322" s="150" t="s">
        <v>189</v>
      </c>
      <c r="AH322" s="150">
        <v>0</v>
      </c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outlineLevel="1" x14ac:dyDescent="0.2">
      <c r="A323" s="157"/>
      <c r="B323" s="158"/>
      <c r="C323" s="194" t="s">
        <v>448</v>
      </c>
      <c r="D323" s="181"/>
      <c r="E323" s="182">
        <v>2.7</v>
      </c>
      <c r="F323" s="159"/>
      <c r="G323" s="159"/>
      <c r="H323" s="159"/>
      <c r="I323" s="159"/>
      <c r="J323" s="159"/>
      <c r="K323" s="159"/>
      <c r="L323" s="159"/>
      <c r="M323" s="159"/>
      <c r="N323" s="159"/>
      <c r="O323" s="159"/>
      <c r="P323" s="159"/>
      <c r="Q323" s="159"/>
      <c r="R323" s="159"/>
      <c r="S323" s="159"/>
      <c r="T323" s="159"/>
      <c r="U323" s="159"/>
      <c r="V323" s="159"/>
      <c r="W323" s="159"/>
      <c r="X323" s="159"/>
      <c r="Y323" s="150"/>
      <c r="Z323" s="150"/>
      <c r="AA323" s="150"/>
      <c r="AB323" s="150"/>
      <c r="AC323" s="150"/>
      <c r="AD323" s="150"/>
      <c r="AE323" s="150"/>
      <c r="AF323" s="150"/>
      <c r="AG323" s="150" t="s">
        <v>189</v>
      </c>
      <c r="AH323" s="150">
        <v>0</v>
      </c>
      <c r="AI323" s="150"/>
      <c r="AJ323" s="150"/>
      <c r="AK323" s="150"/>
      <c r="AL323" s="150"/>
      <c r="AM323" s="150"/>
      <c r="AN323" s="150"/>
      <c r="AO323" s="150"/>
      <c r="AP323" s="150"/>
      <c r="AQ323" s="150"/>
      <c r="AR323" s="150"/>
      <c r="AS323" s="150"/>
      <c r="AT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  <c r="BG323" s="150"/>
      <c r="BH323" s="150"/>
    </row>
    <row r="324" spans="1:60" ht="22.5" outlineLevel="1" x14ac:dyDescent="0.2">
      <c r="A324" s="167">
        <v>42</v>
      </c>
      <c r="B324" s="168" t="s">
        <v>449</v>
      </c>
      <c r="C324" s="177" t="s">
        <v>450</v>
      </c>
      <c r="D324" s="169" t="s">
        <v>208</v>
      </c>
      <c r="E324" s="170">
        <v>150.69</v>
      </c>
      <c r="F324" s="171"/>
      <c r="G324" s="172">
        <f>ROUND(E324*F324,2)</f>
        <v>0</v>
      </c>
      <c r="H324" s="171"/>
      <c r="I324" s="172">
        <f>ROUND(E324*H324,2)</f>
        <v>0</v>
      </c>
      <c r="J324" s="171"/>
      <c r="K324" s="172">
        <f>ROUND(E324*J324,2)</f>
        <v>0</v>
      </c>
      <c r="L324" s="172">
        <v>21</v>
      </c>
      <c r="M324" s="172">
        <f>G324*(1+L324/100)</f>
        <v>0</v>
      </c>
      <c r="N324" s="172">
        <v>4.7600000000000003E-3</v>
      </c>
      <c r="O324" s="172">
        <f>ROUND(E324*N324,2)</f>
        <v>0.72</v>
      </c>
      <c r="P324" s="172">
        <v>0</v>
      </c>
      <c r="Q324" s="172">
        <f>ROUND(E324*P324,2)</f>
        <v>0</v>
      </c>
      <c r="R324" s="172" t="s">
        <v>429</v>
      </c>
      <c r="S324" s="172" t="s">
        <v>145</v>
      </c>
      <c r="T324" s="173" t="s">
        <v>145</v>
      </c>
      <c r="U324" s="159">
        <v>1.04</v>
      </c>
      <c r="V324" s="159">
        <f>ROUND(E324*U324,2)</f>
        <v>156.72</v>
      </c>
      <c r="W324" s="159"/>
      <c r="X324" s="159" t="s">
        <v>185</v>
      </c>
      <c r="Y324" s="150"/>
      <c r="Z324" s="150"/>
      <c r="AA324" s="150"/>
      <c r="AB324" s="150"/>
      <c r="AC324" s="150"/>
      <c r="AD324" s="150"/>
      <c r="AE324" s="150"/>
      <c r="AF324" s="150"/>
      <c r="AG324" s="150" t="s">
        <v>186</v>
      </c>
      <c r="AH324" s="150"/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</row>
    <row r="325" spans="1:60" outlineLevel="1" x14ac:dyDescent="0.2">
      <c r="A325" s="157"/>
      <c r="B325" s="158"/>
      <c r="C325" s="256" t="s">
        <v>451</v>
      </c>
      <c r="D325" s="257"/>
      <c r="E325" s="257"/>
      <c r="F325" s="257"/>
      <c r="G325" s="257"/>
      <c r="H325" s="159"/>
      <c r="I325" s="159"/>
      <c r="J325" s="159"/>
      <c r="K325" s="159"/>
      <c r="L325" s="159"/>
      <c r="M325" s="159"/>
      <c r="N325" s="159"/>
      <c r="O325" s="159"/>
      <c r="P325" s="159"/>
      <c r="Q325" s="159"/>
      <c r="R325" s="159"/>
      <c r="S325" s="159"/>
      <c r="T325" s="159"/>
      <c r="U325" s="159"/>
      <c r="V325" s="159"/>
      <c r="W325" s="159"/>
      <c r="X325" s="159"/>
      <c r="Y325" s="150"/>
      <c r="Z325" s="150"/>
      <c r="AA325" s="150"/>
      <c r="AB325" s="150"/>
      <c r="AC325" s="150"/>
      <c r="AD325" s="150"/>
      <c r="AE325" s="150"/>
      <c r="AF325" s="150"/>
      <c r="AG325" s="150" t="s">
        <v>150</v>
      </c>
      <c r="AH325" s="150"/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outlineLevel="1" x14ac:dyDescent="0.2">
      <c r="A326" s="157"/>
      <c r="B326" s="158"/>
      <c r="C326" s="194" t="s">
        <v>188</v>
      </c>
      <c r="D326" s="181"/>
      <c r="E326" s="182"/>
      <c r="F326" s="159"/>
      <c r="G326" s="159"/>
      <c r="H326" s="159"/>
      <c r="I326" s="159"/>
      <c r="J326" s="159"/>
      <c r="K326" s="159"/>
      <c r="L326" s="159"/>
      <c r="M326" s="159"/>
      <c r="N326" s="159"/>
      <c r="O326" s="159"/>
      <c r="P326" s="159"/>
      <c r="Q326" s="159"/>
      <c r="R326" s="159"/>
      <c r="S326" s="159"/>
      <c r="T326" s="159"/>
      <c r="U326" s="159"/>
      <c r="V326" s="159"/>
      <c r="W326" s="159"/>
      <c r="X326" s="159"/>
      <c r="Y326" s="150"/>
      <c r="Z326" s="150"/>
      <c r="AA326" s="150"/>
      <c r="AB326" s="150"/>
      <c r="AC326" s="150"/>
      <c r="AD326" s="150"/>
      <c r="AE326" s="150"/>
      <c r="AF326" s="150"/>
      <c r="AG326" s="150" t="s">
        <v>189</v>
      </c>
      <c r="AH326" s="150">
        <v>0</v>
      </c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  <c r="BG326" s="150"/>
      <c r="BH326" s="150"/>
    </row>
    <row r="327" spans="1:60" outlineLevel="1" x14ac:dyDescent="0.2">
      <c r="A327" s="157"/>
      <c r="B327" s="158"/>
      <c r="C327" s="194" t="s">
        <v>204</v>
      </c>
      <c r="D327" s="181"/>
      <c r="E327" s="182"/>
      <c r="F327" s="159"/>
      <c r="G327" s="159"/>
      <c r="H327" s="159"/>
      <c r="I327" s="159"/>
      <c r="J327" s="159"/>
      <c r="K327" s="159"/>
      <c r="L327" s="159"/>
      <c r="M327" s="159"/>
      <c r="N327" s="159"/>
      <c r="O327" s="159"/>
      <c r="P327" s="159"/>
      <c r="Q327" s="159"/>
      <c r="R327" s="159"/>
      <c r="S327" s="159"/>
      <c r="T327" s="159"/>
      <c r="U327" s="159"/>
      <c r="V327" s="159"/>
      <c r="W327" s="159"/>
      <c r="X327" s="159"/>
      <c r="Y327" s="150"/>
      <c r="Z327" s="150"/>
      <c r="AA327" s="150"/>
      <c r="AB327" s="150"/>
      <c r="AC327" s="150"/>
      <c r="AD327" s="150"/>
      <c r="AE327" s="150"/>
      <c r="AF327" s="150"/>
      <c r="AG327" s="150" t="s">
        <v>189</v>
      </c>
      <c r="AH327" s="150">
        <v>0</v>
      </c>
      <c r="AI327" s="150"/>
      <c r="AJ327" s="150"/>
      <c r="AK327" s="150"/>
      <c r="AL327" s="150"/>
      <c r="AM327" s="150"/>
      <c r="AN327" s="150"/>
      <c r="AO327" s="150"/>
      <c r="AP327" s="150"/>
      <c r="AQ327" s="150"/>
      <c r="AR327" s="150"/>
      <c r="AS327" s="150"/>
      <c r="AT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  <c r="BG327" s="150"/>
      <c r="BH327" s="150"/>
    </row>
    <row r="328" spans="1:60" outlineLevel="1" x14ac:dyDescent="0.2">
      <c r="A328" s="157"/>
      <c r="B328" s="158"/>
      <c r="C328" s="194" t="s">
        <v>212</v>
      </c>
      <c r="D328" s="181"/>
      <c r="E328" s="182">
        <v>74.900000000000006</v>
      </c>
      <c r="F328" s="159"/>
      <c r="G328" s="159"/>
      <c r="H328" s="159"/>
      <c r="I328" s="159"/>
      <c r="J328" s="159"/>
      <c r="K328" s="159"/>
      <c r="L328" s="159"/>
      <c r="M328" s="159"/>
      <c r="N328" s="159"/>
      <c r="O328" s="159"/>
      <c r="P328" s="159"/>
      <c r="Q328" s="159"/>
      <c r="R328" s="159"/>
      <c r="S328" s="159"/>
      <c r="T328" s="159"/>
      <c r="U328" s="159"/>
      <c r="V328" s="159"/>
      <c r="W328" s="159"/>
      <c r="X328" s="159"/>
      <c r="Y328" s="150"/>
      <c r="Z328" s="150"/>
      <c r="AA328" s="150"/>
      <c r="AB328" s="150"/>
      <c r="AC328" s="150"/>
      <c r="AD328" s="150"/>
      <c r="AE328" s="150"/>
      <c r="AF328" s="150"/>
      <c r="AG328" s="150" t="s">
        <v>189</v>
      </c>
      <c r="AH328" s="150">
        <v>0</v>
      </c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</row>
    <row r="329" spans="1:60" outlineLevel="1" x14ac:dyDescent="0.2">
      <c r="A329" s="157"/>
      <c r="B329" s="158"/>
      <c r="C329" s="194" t="s">
        <v>213</v>
      </c>
      <c r="D329" s="181"/>
      <c r="E329" s="182">
        <v>27.9</v>
      </c>
      <c r="F329" s="159"/>
      <c r="G329" s="159"/>
      <c r="H329" s="159"/>
      <c r="I329" s="159"/>
      <c r="J329" s="159"/>
      <c r="K329" s="159"/>
      <c r="L329" s="159"/>
      <c r="M329" s="159"/>
      <c r="N329" s="159"/>
      <c r="O329" s="159"/>
      <c r="P329" s="159"/>
      <c r="Q329" s="159"/>
      <c r="R329" s="159"/>
      <c r="S329" s="159"/>
      <c r="T329" s="159"/>
      <c r="U329" s="159"/>
      <c r="V329" s="159"/>
      <c r="W329" s="159"/>
      <c r="X329" s="159"/>
      <c r="Y329" s="150"/>
      <c r="Z329" s="150"/>
      <c r="AA329" s="150"/>
      <c r="AB329" s="150"/>
      <c r="AC329" s="150"/>
      <c r="AD329" s="150"/>
      <c r="AE329" s="150"/>
      <c r="AF329" s="150"/>
      <c r="AG329" s="150" t="s">
        <v>189</v>
      </c>
      <c r="AH329" s="150">
        <v>0</v>
      </c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</row>
    <row r="330" spans="1:60" outlineLevel="1" x14ac:dyDescent="0.2">
      <c r="A330" s="157"/>
      <c r="B330" s="158"/>
      <c r="C330" s="194" t="s">
        <v>223</v>
      </c>
      <c r="D330" s="181"/>
      <c r="E330" s="182">
        <v>14.57</v>
      </c>
      <c r="F330" s="159"/>
      <c r="G330" s="159"/>
      <c r="H330" s="159"/>
      <c r="I330" s="159"/>
      <c r="J330" s="159"/>
      <c r="K330" s="159"/>
      <c r="L330" s="159"/>
      <c r="M330" s="159"/>
      <c r="N330" s="159"/>
      <c r="O330" s="159"/>
      <c r="P330" s="159"/>
      <c r="Q330" s="159"/>
      <c r="R330" s="159"/>
      <c r="S330" s="159"/>
      <c r="T330" s="159"/>
      <c r="U330" s="159"/>
      <c r="V330" s="159"/>
      <c r="W330" s="159"/>
      <c r="X330" s="159"/>
      <c r="Y330" s="150"/>
      <c r="Z330" s="150"/>
      <c r="AA330" s="150"/>
      <c r="AB330" s="150"/>
      <c r="AC330" s="150"/>
      <c r="AD330" s="150"/>
      <c r="AE330" s="150"/>
      <c r="AF330" s="150"/>
      <c r="AG330" s="150" t="s">
        <v>189</v>
      </c>
      <c r="AH330" s="150">
        <v>0</v>
      </c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</row>
    <row r="331" spans="1:60" outlineLevel="1" x14ac:dyDescent="0.2">
      <c r="A331" s="157"/>
      <c r="B331" s="158"/>
      <c r="C331" s="194" t="s">
        <v>214</v>
      </c>
      <c r="D331" s="181"/>
      <c r="E331" s="182">
        <v>33.32</v>
      </c>
      <c r="F331" s="159"/>
      <c r="G331" s="159"/>
      <c r="H331" s="159"/>
      <c r="I331" s="159"/>
      <c r="J331" s="159"/>
      <c r="K331" s="159"/>
      <c r="L331" s="159"/>
      <c r="M331" s="159"/>
      <c r="N331" s="159"/>
      <c r="O331" s="159"/>
      <c r="P331" s="159"/>
      <c r="Q331" s="159"/>
      <c r="R331" s="159"/>
      <c r="S331" s="159"/>
      <c r="T331" s="159"/>
      <c r="U331" s="159"/>
      <c r="V331" s="159"/>
      <c r="W331" s="159"/>
      <c r="X331" s="159"/>
      <c r="Y331" s="150"/>
      <c r="Z331" s="150"/>
      <c r="AA331" s="150"/>
      <c r="AB331" s="150"/>
      <c r="AC331" s="150"/>
      <c r="AD331" s="150"/>
      <c r="AE331" s="150"/>
      <c r="AF331" s="150"/>
      <c r="AG331" s="150" t="s">
        <v>189</v>
      </c>
      <c r="AH331" s="150">
        <v>0</v>
      </c>
      <c r="AI331" s="150"/>
      <c r="AJ331" s="150"/>
      <c r="AK331" s="150"/>
      <c r="AL331" s="150"/>
      <c r="AM331" s="150"/>
      <c r="AN331" s="150"/>
      <c r="AO331" s="150"/>
      <c r="AP331" s="150"/>
      <c r="AQ331" s="150"/>
      <c r="AR331" s="150"/>
      <c r="AS331" s="150"/>
      <c r="AT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  <c r="BG331" s="150"/>
      <c r="BH331" s="150"/>
    </row>
    <row r="332" spans="1:60" outlineLevel="1" x14ac:dyDescent="0.2">
      <c r="A332" s="167">
        <v>43</v>
      </c>
      <c r="B332" s="168" t="s">
        <v>452</v>
      </c>
      <c r="C332" s="177" t="s">
        <v>453</v>
      </c>
      <c r="D332" s="169" t="s">
        <v>217</v>
      </c>
      <c r="E332" s="170">
        <v>205.78</v>
      </c>
      <c r="F332" s="171"/>
      <c r="G332" s="172">
        <f>ROUND(E332*F332,2)</f>
        <v>0</v>
      </c>
      <c r="H332" s="171"/>
      <c r="I332" s="172">
        <f>ROUND(E332*H332,2)</f>
        <v>0</v>
      </c>
      <c r="J332" s="171"/>
      <c r="K332" s="172">
        <f>ROUND(E332*J332,2)</f>
        <v>0</v>
      </c>
      <c r="L332" s="172">
        <v>21</v>
      </c>
      <c r="M332" s="172">
        <f>G332*(1+L332/100)</f>
        <v>0</v>
      </c>
      <c r="N332" s="172">
        <v>4.0000000000000003E-5</v>
      </c>
      <c r="O332" s="172">
        <f>ROUND(E332*N332,2)</f>
        <v>0.01</v>
      </c>
      <c r="P332" s="172">
        <v>0</v>
      </c>
      <c r="Q332" s="172">
        <f>ROUND(E332*P332,2)</f>
        <v>0</v>
      </c>
      <c r="R332" s="172" t="s">
        <v>429</v>
      </c>
      <c r="S332" s="172" t="s">
        <v>145</v>
      </c>
      <c r="T332" s="173" t="s">
        <v>145</v>
      </c>
      <c r="U332" s="159">
        <v>7.0000000000000007E-2</v>
      </c>
      <c r="V332" s="159">
        <f>ROUND(E332*U332,2)</f>
        <v>14.4</v>
      </c>
      <c r="W332" s="159"/>
      <c r="X332" s="159" t="s">
        <v>185</v>
      </c>
      <c r="Y332" s="150"/>
      <c r="Z332" s="150"/>
      <c r="AA332" s="150"/>
      <c r="AB332" s="150"/>
      <c r="AC332" s="150"/>
      <c r="AD332" s="150"/>
      <c r="AE332" s="150"/>
      <c r="AF332" s="150"/>
      <c r="AG332" s="150" t="s">
        <v>186</v>
      </c>
      <c r="AH332" s="150"/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</row>
    <row r="333" spans="1:60" outlineLevel="1" x14ac:dyDescent="0.2">
      <c r="A333" s="157"/>
      <c r="B333" s="158"/>
      <c r="C333" s="256" t="s">
        <v>454</v>
      </c>
      <c r="D333" s="257"/>
      <c r="E333" s="257"/>
      <c r="F333" s="257"/>
      <c r="G333" s="257"/>
      <c r="H333" s="159"/>
      <c r="I333" s="159"/>
      <c r="J333" s="159"/>
      <c r="K333" s="159"/>
      <c r="L333" s="159"/>
      <c r="M333" s="159"/>
      <c r="N333" s="159"/>
      <c r="O333" s="159"/>
      <c r="P333" s="159"/>
      <c r="Q333" s="159"/>
      <c r="R333" s="159"/>
      <c r="S333" s="159"/>
      <c r="T333" s="159"/>
      <c r="U333" s="159"/>
      <c r="V333" s="159"/>
      <c r="W333" s="159"/>
      <c r="X333" s="159"/>
      <c r="Y333" s="150"/>
      <c r="Z333" s="150"/>
      <c r="AA333" s="150"/>
      <c r="AB333" s="150"/>
      <c r="AC333" s="150"/>
      <c r="AD333" s="150"/>
      <c r="AE333" s="150"/>
      <c r="AF333" s="150"/>
      <c r="AG333" s="150" t="s">
        <v>150</v>
      </c>
      <c r="AH333" s="150"/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</row>
    <row r="334" spans="1:60" outlineLevel="1" x14ac:dyDescent="0.2">
      <c r="A334" s="157"/>
      <c r="B334" s="158"/>
      <c r="C334" s="194" t="s">
        <v>188</v>
      </c>
      <c r="D334" s="181"/>
      <c r="E334" s="182"/>
      <c r="F334" s="159"/>
      <c r="G334" s="159"/>
      <c r="H334" s="159"/>
      <c r="I334" s="159"/>
      <c r="J334" s="159"/>
      <c r="K334" s="159"/>
      <c r="L334" s="159"/>
      <c r="M334" s="159"/>
      <c r="N334" s="159"/>
      <c r="O334" s="159"/>
      <c r="P334" s="159"/>
      <c r="Q334" s="159"/>
      <c r="R334" s="159"/>
      <c r="S334" s="159"/>
      <c r="T334" s="159"/>
      <c r="U334" s="159"/>
      <c r="V334" s="159"/>
      <c r="W334" s="159"/>
      <c r="X334" s="159"/>
      <c r="Y334" s="150"/>
      <c r="Z334" s="150"/>
      <c r="AA334" s="150"/>
      <c r="AB334" s="150"/>
      <c r="AC334" s="150"/>
      <c r="AD334" s="150"/>
      <c r="AE334" s="150"/>
      <c r="AF334" s="150"/>
      <c r="AG334" s="150" t="s">
        <v>189</v>
      </c>
      <c r="AH334" s="150">
        <v>0</v>
      </c>
      <c r="AI334" s="150"/>
      <c r="AJ334" s="150"/>
      <c r="AK334" s="150"/>
      <c r="AL334" s="150"/>
      <c r="AM334" s="150"/>
      <c r="AN334" s="150"/>
      <c r="AO334" s="150"/>
      <c r="AP334" s="150"/>
      <c r="AQ334" s="150"/>
      <c r="AR334" s="150"/>
      <c r="AS334" s="150"/>
      <c r="AT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  <c r="BG334" s="150"/>
      <c r="BH334" s="150"/>
    </row>
    <row r="335" spans="1:60" outlineLevel="1" x14ac:dyDescent="0.2">
      <c r="A335" s="157"/>
      <c r="B335" s="158"/>
      <c r="C335" s="194" t="s">
        <v>204</v>
      </c>
      <c r="D335" s="181"/>
      <c r="E335" s="182"/>
      <c r="F335" s="159"/>
      <c r="G335" s="159"/>
      <c r="H335" s="159"/>
      <c r="I335" s="159"/>
      <c r="J335" s="159"/>
      <c r="K335" s="159"/>
      <c r="L335" s="159"/>
      <c r="M335" s="159"/>
      <c r="N335" s="159"/>
      <c r="O335" s="159"/>
      <c r="P335" s="159"/>
      <c r="Q335" s="159"/>
      <c r="R335" s="159"/>
      <c r="S335" s="159"/>
      <c r="T335" s="159"/>
      <c r="U335" s="159"/>
      <c r="V335" s="159"/>
      <c r="W335" s="159"/>
      <c r="X335" s="159"/>
      <c r="Y335" s="150"/>
      <c r="Z335" s="150"/>
      <c r="AA335" s="150"/>
      <c r="AB335" s="150"/>
      <c r="AC335" s="150"/>
      <c r="AD335" s="150"/>
      <c r="AE335" s="150"/>
      <c r="AF335" s="150"/>
      <c r="AG335" s="150" t="s">
        <v>189</v>
      </c>
      <c r="AH335" s="150">
        <v>0</v>
      </c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  <c r="BG335" s="150"/>
      <c r="BH335" s="150"/>
    </row>
    <row r="336" spans="1:60" outlineLevel="1" x14ac:dyDescent="0.2">
      <c r="A336" s="157"/>
      <c r="B336" s="158"/>
      <c r="C336" s="194" t="s">
        <v>435</v>
      </c>
      <c r="D336" s="181"/>
      <c r="E336" s="182">
        <v>35.700000000000003</v>
      </c>
      <c r="F336" s="159"/>
      <c r="G336" s="159"/>
      <c r="H336" s="159"/>
      <c r="I336" s="159"/>
      <c r="J336" s="159"/>
      <c r="K336" s="159"/>
      <c r="L336" s="159"/>
      <c r="M336" s="159"/>
      <c r="N336" s="159"/>
      <c r="O336" s="159"/>
      <c r="P336" s="159"/>
      <c r="Q336" s="159"/>
      <c r="R336" s="159"/>
      <c r="S336" s="159"/>
      <c r="T336" s="159"/>
      <c r="U336" s="159"/>
      <c r="V336" s="159"/>
      <c r="W336" s="159"/>
      <c r="X336" s="159"/>
      <c r="Y336" s="150"/>
      <c r="Z336" s="150"/>
      <c r="AA336" s="150"/>
      <c r="AB336" s="150"/>
      <c r="AC336" s="150"/>
      <c r="AD336" s="150"/>
      <c r="AE336" s="150"/>
      <c r="AF336" s="150"/>
      <c r="AG336" s="150" t="s">
        <v>189</v>
      </c>
      <c r="AH336" s="150">
        <v>0</v>
      </c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  <c r="BG336" s="150"/>
      <c r="BH336" s="150"/>
    </row>
    <row r="337" spans="1:60" outlineLevel="1" x14ac:dyDescent="0.2">
      <c r="A337" s="157"/>
      <c r="B337" s="158"/>
      <c r="C337" s="194" t="s">
        <v>436</v>
      </c>
      <c r="D337" s="181"/>
      <c r="E337" s="182">
        <v>-1.91</v>
      </c>
      <c r="F337" s="159"/>
      <c r="G337" s="159"/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0"/>
      <c r="Z337" s="150"/>
      <c r="AA337" s="150"/>
      <c r="AB337" s="150"/>
      <c r="AC337" s="150"/>
      <c r="AD337" s="150"/>
      <c r="AE337" s="150"/>
      <c r="AF337" s="150"/>
      <c r="AG337" s="150" t="s">
        <v>189</v>
      </c>
      <c r="AH337" s="150">
        <v>0</v>
      </c>
      <c r="AI337" s="150"/>
      <c r="AJ337" s="150"/>
      <c r="AK337" s="150"/>
      <c r="AL337" s="150"/>
      <c r="AM337" s="150"/>
      <c r="AN337" s="150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  <c r="BG337" s="150"/>
      <c r="BH337" s="150"/>
    </row>
    <row r="338" spans="1:60" outlineLevel="1" x14ac:dyDescent="0.2">
      <c r="A338" s="157"/>
      <c r="B338" s="158"/>
      <c r="C338" s="194" t="s">
        <v>437</v>
      </c>
      <c r="D338" s="181"/>
      <c r="E338" s="182">
        <v>-1.62</v>
      </c>
      <c r="F338" s="159"/>
      <c r="G338" s="159"/>
      <c r="H338" s="159"/>
      <c r="I338" s="159"/>
      <c r="J338" s="159"/>
      <c r="K338" s="159"/>
      <c r="L338" s="159"/>
      <c r="M338" s="159"/>
      <c r="N338" s="159"/>
      <c r="O338" s="159"/>
      <c r="P338" s="159"/>
      <c r="Q338" s="159"/>
      <c r="R338" s="159"/>
      <c r="S338" s="159"/>
      <c r="T338" s="159"/>
      <c r="U338" s="159"/>
      <c r="V338" s="159"/>
      <c r="W338" s="159"/>
      <c r="X338" s="159"/>
      <c r="Y338" s="150"/>
      <c r="Z338" s="150"/>
      <c r="AA338" s="150"/>
      <c r="AB338" s="150"/>
      <c r="AC338" s="150"/>
      <c r="AD338" s="150"/>
      <c r="AE338" s="150"/>
      <c r="AF338" s="150"/>
      <c r="AG338" s="150" t="s">
        <v>189</v>
      </c>
      <c r="AH338" s="150">
        <v>0</v>
      </c>
      <c r="AI338" s="150"/>
      <c r="AJ338" s="150"/>
      <c r="AK338" s="150"/>
      <c r="AL338" s="150"/>
      <c r="AM338" s="150"/>
      <c r="AN338" s="150"/>
      <c r="AO338" s="150"/>
      <c r="AP338" s="150"/>
      <c r="AQ338" s="150"/>
      <c r="AR338" s="150"/>
      <c r="AS338" s="150"/>
      <c r="AT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  <c r="BG338" s="150"/>
      <c r="BH338" s="150"/>
    </row>
    <row r="339" spans="1:60" outlineLevel="1" x14ac:dyDescent="0.2">
      <c r="A339" s="157"/>
      <c r="B339" s="158"/>
      <c r="C339" s="194" t="s">
        <v>438</v>
      </c>
      <c r="D339" s="181"/>
      <c r="E339" s="182">
        <v>-1.61</v>
      </c>
      <c r="F339" s="159"/>
      <c r="G339" s="159"/>
      <c r="H339" s="159"/>
      <c r="I339" s="159"/>
      <c r="J339" s="159"/>
      <c r="K339" s="159"/>
      <c r="L339" s="159"/>
      <c r="M339" s="159"/>
      <c r="N339" s="159"/>
      <c r="O339" s="159"/>
      <c r="P339" s="159"/>
      <c r="Q339" s="159"/>
      <c r="R339" s="159"/>
      <c r="S339" s="159"/>
      <c r="T339" s="159"/>
      <c r="U339" s="159"/>
      <c r="V339" s="159"/>
      <c r="W339" s="159"/>
      <c r="X339" s="159"/>
      <c r="Y339" s="150"/>
      <c r="Z339" s="150"/>
      <c r="AA339" s="150"/>
      <c r="AB339" s="150"/>
      <c r="AC339" s="150"/>
      <c r="AD339" s="150"/>
      <c r="AE339" s="150"/>
      <c r="AF339" s="150"/>
      <c r="AG339" s="150" t="s">
        <v>189</v>
      </c>
      <c r="AH339" s="150">
        <v>0</v>
      </c>
      <c r="AI339" s="150"/>
      <c r="AJ339" s="150"/>
      <c r="AK339" s="150"/>
      <c r="AL339" s="150"/>
      <c r="AM339" s="150"/>
      <c r="AN339" s="150"/>
      <c r="AO339" s="150"/>
      <c r="AP339" s="150"/>
      <c r="AQ339" s="150"/>
      <c r="AR339" s="150"/>
      <c r="AS339" s="150"/>
      <c r="AT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  <c r="BG339" s="150"/>
      <c r="BH339" s="150"/>
    </row>
    <row r="340" spans="1:60" outlineLevel="1" x14ac:dyDescent="0.2">
      <c r="A340" s="157"/>
      <c r="B340" s="158"/>
      <c r="C340" s="194" t="s">
        <v>439</v>
      </c>
      <c r="D340" s="181"/>
      <c r="E340" s="182">
        <v>-1.3</v>
      </c>
      <c r="F340" s="159"/>
      <c r="G340" s="159"/>
      <c r="H340" s="159"/>
      <c r="I340" s="159"/>
      <c r="J340" s="159"/>
      <c r="K340" s="159"/>
      <c r="L340" s="159"/>
      <c r="M340" s="159"/>
      <c r="N340" s="159"/>
      <c r="O340" s="159"/>
      <c r="P340" s="159"/>
      <c r="Q340" s="159"/>
      <c r="R340" s="159"/>
      <c r="S340" s="159"/>
      <c r="T340" s="159"/>
      <c r="U340" s="159"/>
      <c r="V340" s="159"/>
      <c r="W340" s="159"/>
      <c r="X340" s="159"/>
      <c r="Y340" s="150"/>
      <c r="Z340" s="150"/>
      <c r="AA340" s="150"/>
      <c r="AB340" s="150"/>
      <c r="AC340" s="150"/>
      <c r="AD340" s="150"/>
      <c r="AE340" s="150"/>
      <c r="AF340" s="150"/>
      <c r="AG340" s="150" t="s">
        <v>189</v>
      </c>
      <c r="AH340" s="150">
        <v>0</v>
      </c>
      <c r="AI340" s="150"/>
      <c r="AJ340" s="150"/>
      <c r="AK340" s="150"/>
      <c r="AL340" s="150"/>
      <c r="AM340" s="150"/>
      <c r="AN340" s="150"/>
      <c r="AO340" s="150"/>
      <c r="AP340" s="150"/>
      <c r="AQ340" s="150"/>
      <c r="AR340" s="150"/>
      <c r="AS340" s="150"/>
      <c r="AT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  <c r="BG340" s="150"/>
      <c r="BH340" s="150"/>
    </row>
    <row r="341" spans="1:60" outlineLevel="1" x14ac:dyDescent="0.2">
      <c r="A341" s="157"/>
      <c r="B341" s="158"/>
      <c r="C341" s="194" t="s">
        <v>440</v>
      </c>
      <c r="D341" s="181"/>
      <c r="E341" s="182">
        <v>-0.9</v>
      </c>
      <c r="F341" s="159"/>
      <c r="G341" s="159"/>
      <c r="H341" s="159"/>
      <c r="I341" s="159"/>
      <c r="J341" s="159"/>
      <c r="K341" s="159"/>
      <c r="L341" s="159"/>
      <c r="M341" s="159"/>
      <c r="N341" s="159"/>
      <c r="O341" s="159"/>
      <c r="P341" s="159"/>
      <c r="Q341" s="159"/>
      <c r="R341" s="159"/>
      <c r="S341" s="159"/>
      <c r="T341" s="159"/>
      <c r="U341" s="159"/>
      <c r="V341" s="159"/>
      <c r="W341" s="159"/>
      <c r="X341" s="159"/>
      <c r="Y341" s="150"/>
      <c r="Z341" s="150"/>
      <c r="AA341" s="150"/>
      <c r="AB341" s="150"/>
      <c r="AC341" s="150"/>
      <c r="AD341" s="150"/>
      <c r="AE341" s="150"/>
      <c r="AF341" s="150"/>
      <c r="AG341" s="150" t="s">
        <v>189</v>
      </c>
      <c r="AH341" s="150">
        <v>0</v>
      </c>
      <c r="AI341" s="150"/>
      <c r="AJ341" s="150"/>
      <c r="AK341" s="150"/>
      <c r="AL341" s="150"/>
      <c r="AM341" s="150"/>
      <c r="AN341" s="150"/>
      <c r="AO341" s="150"/>
      <c r="AP341" s="150"/>
      <c r="AQ341" s="150"/>
      <c r="AR341" s="150"/>
      <c r="AS341" s="150"/>
      <c r="AT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  <c r="BG341" s="150"/>
      <c r="BH341" s="150"/>
    </row>
    <row r="342" spans="1:60" outlineLevel="1" x14ac:dyDescent="0.2">
      <c r="A342" s="157"/>
      <c r="B342" s="158"/>
      <c r="C342" s="194" t="s">
        <v>441</v>
      </c>
      <c r="D342" s="181"/>
      <c r="E342" s="182">
        <v>4.41</v>
      </c>
      <c r="F342" s="159"/>
      <c r="G342" s="159"/>
      <c r="H342" s="159"/>
      <c r="I342" s="159"/>
      <c r="J342" s="159"/>
      <c r="K342" s="159"/>
      <c r="L342" s="159"/>
      <c r="M342" s="159"/>
      <c r="N342" s="159"/>
      <c r="O342" s="159"/>
      <c r="P342" s="159"/>
      <c r="Q342" s="159"/>
      <c r="R342" s="159"/>
      <c r="S342" s="159"/>
      <c r="T342" s="159"/>
      <c r="U342" s="159"/>
      <c r="V342" s="159"/>
      <c r="W342" s="159"/>
      <c r="X342" s="159"/>
      <c r="Y342" s="150"/>
      <c r="Z342" s="150"/>
      <c r="AA342" s="150"/>
      <c r="AB342" s="150"/>
      <c r="AC342" s="150"/>
      <c r="AD342" s="150"/>
      <c r="AE342" s="150"/>
      <c r="AF342" s="150"/>
      <c r="AG342" s="150" t="s">
        <v>189</v>
      </c>
      <c r="AH342" s="150">
        <v>0</v>
      </c>
      <c r="AI342" s="150"/>
      <c r="AJ342" s="150"/>
      <c r="AK342" s="150"/>
      <c r="AL342" s="150"/>
      <c r="AM342" s="150"/>
      <c r="AN342" s="150"/>
      <c r="AO342" s="150"/>
      <c r="AP342" s="150"/>
      <c r="AQ342" s="150"/>
      <c r="AR342" s="150"/>
      <c r="AS342" s="150"/>
      <c r="AT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  <c r="BG342" s="150"/>
      <c r="BH342" s="150"/>
    </row>
    <row r="343" spans="1:60" outlineLevel="1" x14ac:dyDescent="0.2">
      <c r="A343" s="157"/>
      <c r="B343" s="158"/>
      <c r="C343" s="194" t="s">
        <v>442</v>
      </c>
      <c r="D343" s="181"/>
      <c r="E343" s="182">
        <v>37.46</v>
      </c>
      <c r="F343" s="159"/>
      <c r="G343" s="159"/>
      <c r="H343" s="159"/>
      <c r="I343" s="159"/>
      <c r="J343" s="159"/>
      <c r="K343" s="159"/>
      <c r="L343" s="159"/>
      <c r="M343" s="159"/>
      <c r="N343" s="159"/>
      <c r="O343" s="159"/>
      <c r="P343" s="159"/>
      <c r="Q343" s="159"/>
      <c r="R343" s="159"/>
      <c r="S343" s="159"/>
      <c r="T343" s="159"/>
      <c r="U343" s="159"/>
      <c r="V343" s="159"/>
      <c r="W343" s="159"/>
      <c r="X343" s="159"/>
      <c r="Y343" s="150"/>
      <c r="Z343" s="150"/>
      <c r="AA343" s="150"/>
      <c r="AB343" s="150"/>
      <c r="AC343" s="150"/>
      <c r="AD343" s="150"/>
      <c r="AE343" s="150"/>
      <c r="AF343" s="150"/>
      <c r="AG343" s="150" t="s">
        <v>189</v>
      </c>
      <c r="AH343" s="150">
        <v>0</v>
      </c>
      <c r="AI343" s="150"/>
      <c r="AJ343" s="150"/>
      <c r="AK343" s="150"/>
      <c r="AL343" s="150"/>
      <c r="AM343" s="150"/>
      <c r="AN343" s="150"/>
      <c r="AO343" s="150"/>
      <c r="AP343" s="150"/>
      <c r="AQ343" s="150"/>
      <c r="AR343" s="150"/>
      <c r="AS343" s="150"/>
      <c r="AT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  <c r="BG343" s="150"/>
      <c r="BH343" s="150"/>
    </row>
    <row r="344" spans="1:60" outlineLevel="1" x14ac:dyDescent="0.2">
      <c r="A344" s="157"/>
      <c r="B344" s="158"/>
      <c r="C344" s="194" t="s">
        <v>436</v>
      </c>
      <c r="D344" s="181"/>
      <c r="E344" s="182">
        <v>-1.91</v>
      </c>
      <c r="F344" s="159"/>
      <c r="G344" s="159"/>
      <c r="H344" s="159"/>
      <c r="I344" s="159"/>
      <c r="J344" s="159"/>
      <c r="K344" s="159"/>
      <c r="L344" s="159"/>
      <c r="M344" s="159"/>
      <c r="N344" s="159"/>
      <c r="O344" s="159"/>
      <c r="P344" s="159"/>
      <c r="Q344" s="159"/>
      <c r="R344" s="159"/>
      <c r="S344" s="159"/>
      <c r="T344" s="159"/>
      <c r="U344" s="159"/>
      <c r="V344" s="159"/>
      <c r="W344" s="159"/>
      <c r="X344" s="159"/>
      <c r="Y344" s="150"/>
      <c r="Z344" s="150"/>
      <c r="AA344" s="150"/>
      <c r="AB344" s="150"/>
      <c r="AC344" s="150"/>
      <c r="AD344" s="150"/>
      <c r="AE344" s="150"/>
      <c r="AF344" s="150"/>
      <c r="AG344" s="150" t="s">
        <v>189</v>
      </c>
      <c r="AH344" s="150">
        <v>0</v>
      </c>
      <c r="AI344" s="150"/>
      <c r="AJ344" s="150"/>
      <c r="AK344" s="150"/>
      <c r="AL344" s="150"/>
      <c r="AM344" s="150"/>
      <c r="AN344" s="150"/>
      <c r="AO344" s="150"/>
      <c r="AP344" s="150"/>
      <c r="AQ344" s="150"/>
      <c r="AR344" s="150"/>
      <c r="AS344" s="150"/>
      <c r="AT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  <c r="BG344" s="150"/>
      <c r="BH344" s="150"/>
    </row>
    <row r="345" spans="1:60" outlineLevel="1" x14ac:dyDescent="0.2">
      <c r="A345" s="157"/>
      <c r="B345" s="158"/>
      <c r="C345" s="194" t="s">
        <v>437</v>
      </c>
      <c r="D345" s="181"/>
      <c r="E345" s="182">
        <v>-1.62</v>
      </c>
      <c r="F345" s="159"/>
      <c r="G345" s="159"/>
      <c r="H345" s="159"/>
      <c r="I345" s="159"/>
      <c r="J345" s="159"/>
      <c r="K345" s="159"/>
      <c r="L345" s="159"/>
      <c r="M345" s="159"/>
      <c r="N345" s="159"/>
      <c r="O345" s="159"/>
      <c r="P345" s="159"/>
      <c r="Q345" s="159"/>
      <c r="R345" s="159"/>
      <c r="S345" s="159"/>
      <c r="T345" s="159"/>
      <c r="U345" s="159"/>
      <c r="V345" s="159"/>
      <c r="W345" s="159"/>
      <c r="X345" s="159"/>
      <c r="Y345" s="150"/>
      <c r="Z345" s="150"/>
      <c r="AA345" s="150"/>
      <c r="AB345" s="150"/>
      <c r="AC345" s="150"/>
      <c r="AD345" s="150"/>
      <c r="AE345" s="150"/>
      <c r="AF345" s="150"/>
      <c r="AG345" s="150" t="s">
        <v>189</v>
      </c>
      <c r="AH345" s="150">
        <v>0</v>
      </c>
      <c r="AI345" s="150"/>
      <c r="AJ345" s="150"/>
      <c r="AK345" s="150"/>
      <c r="AL345" s="150"/>
      <c r="AM345" s="150"/>
      <c r="AN345" s="150"/>
      <c r="AO345" s="150"/>
      <c r="AP345" s="150"/>
      <c r="AQ345" s="150"/>
      <c r="AR345" s="150"/>
      <c r="AS345" s="150"/>
      <c r="AT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  <c r="BG345" s="150"/>
      <c r="BH345" s="150"/>
    </row>
    <row r="346" spans="1:60" outlineLevel="1" x14ac:dyDescent="0.2">
      <c r="A346" s="157"/>
      <c r="B346" s="158"/>
      <c r="C346" s="194" t="s">
        <v>438</v>
      </c>
      <c r="D346" s="181"/>
      <c r="E346" s="182">
        <v>-1.61</v>
      </c>
      <c r="F346" s="159"/>
      <c r="G346" s="159"/>
      <c r="H346" s="159"/>
      <c r="I346" s="159"/>
      <c r="J346" s="159"/>
      <c r="K346" s="159"/>
      <c r="L346" s="159"/>
      <c r="M346" s="159"/>
      <c r="N346" s="159"/>
      <c r="O346" s="159"/>
      <c r="P346" s="159"/>
      <c r="Q346" s="159"/>
      <c r="R346" s="159"/>
      <c r="S346" s="159"/>
      <c r="T346" s="159"/>
      <c r="U346" s="159"/>
      <c r="V346" s="159"/>
      <c r="W346" s="159"/>
      <c r="X346" s="159"/>
      <c r="Y346" s="150"/>
      <c r="Z346" s="150"/>
      <c r="AA346" s="150"/>
      <c r="AB346" s="150"/>
      <c r="AC346" s="150"/>
      <c r="AD346" s="150"/>
      <c r="AE346" s="150"/>
      <c r="AF346" s="150"/>
      <c r="AG346" s="150" t="s">
        <v>189</v>
      </c>
      <c r="AH346" s="150">
        <v>0</v>
      </c>
      <c r="AI346" s="150"/>
      <c r="AJ346" s="150"/>
      <c r="AK346" s="150"/>
      <c r="AL346" s="150"/>
      <c r="AM346" s="150"/>
      <c r="AN346" s="150"/>
      <c r="AO346" s="150"/>
      <c r="AP346" s="150"/>
      <c r="AQ346" s="150"/>
      <c r="AR346" s="150"/>
      <c r="AS346" s="150"/>
      <c r="AT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  <c r="BG346" s="150"/>
      <c r="BH346" s="150"/>
    </row>
    <row r="347" spans="1:60" outlineLevel="1" x14ac:dyDescent="0.2">
      <c r="A347" s="157"/>
      <c r="B347" s="158"/>
      <c r="C347" s="194" t="s">
        <v>439</v>
      </c>
      <c r="D347" s="181"/>
      <c r="E347" s="182">
        <v>-1.3</v>
      </c>
      <c r="F347" s="159"/>
      <c r="G347" s="159"/>
      <c r="H347" s="159"/>
      <c r="I347" s="159"/>
      <c r="J347" s="159"/>
      <c r="K347" s="159"/>
      <c r="L347" s="159"/>
      <c r="M347" s="159"/>
      <c r="N347" s="159"/>
      <c r="O347" s="159"/>
      <c r="P347" s="159"/>
      <c r="Q347" s="159"/>
      <c r="R347" s="159"/>
      <c r="S347" s="159"/>
      <c r="T347" s="159"/>
      <c r="U347" s="159"/>
      <c r="V347" s="159"/>
      <c r="W347" s="159"/>
      <c r="X347" s="159"/>
      <c r="Y347" s="150"/>
      <c r="Z347" s="150"/>
      <c r="AA347" s="150"/>
      <c r="AB347" s="150"/>
      <c r="AC347" s="150"/>
      <c r="AD347" s="150"/>
      <c r="AE347" s="150"/>
      <c r="AF347" s="150"/>
      <c r="AG347" s="150" t="s">
        <v>189</v>
      </c>
      <c r="AH347" s="150">
        <v>0</v>
      </c>
      <c r="AI347" s="150"/>
      <c r="AJ347" s="150"/>
      <c r="AK347" s="150"/>
      <c r="AL347" s="150"/>
      <c r="AM347" s="150"/>
      <c r="AN347" s="150"/>
      <c r="AO347" s="150"/>
      <c r="AP347" s="150"/>
      <c r="AQ347" s="150"/>
      <c r="AR347" s="150"/>
      <c r="AS347" s="150"/>
      <c r="AT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  <c r="BG347" s="150"/>
      <c r="BH347" s="150"/>
    </row>
    <row r="348" spans="1:60" outlineLevel="1" x14ac:dyDescent="0.2">
      <c r="A348" s="157"/>
      <c r="B348" s="158"/>
      <c r="C348" s="194" t="s">
        <v>443</v>
      </c>
      <c r="D348" s="181"/>
      <c r="E348" s="182">
        <v>-1.885</v>
      </c>
      <c r="F348" s="159"/>
      <c r="G348" s="159"/>
      <c r="H348" s="159"/>
      <c r="I348" s="159"/>
      <c r="J348" s="159"/>
      <c r="K348" s="159"/>
      <c r="L348" s="159"/>
      <c r="M348" s="159"/>
      <c r="N348" s="159"/>
      <c r="O348" s="159"/>
      <c r="P348" s="159"/>
      <c r="Q348" s="159"/>
      <c r="R348" s="159"/>
      <c r="S348" s="159"/>
      <c r="T348" s="159"/>
      <c r="U348" s="159"/>
      <c r="V348" s="159"/>
      <c r="W348" s="159"/>
      <c r="X348" s="159"/>
      <c r="Y348" s="150"/>
      <c r="Z348" s="150"/>
      <c r="AA348" s="150"/>
      <c r="AB348" s="150"/>
      <c r="AC348" s="150"/>
      <c r="AD348" s="150"/>
      <c r="AE348" s="150"/>
      <c r="AF348" s="150"/>
      <c r="AG348" s="150" t="s">
        <v>189</v>
      </c>
      <c r="AH348" s="150">
        <v>0</v>
      </c>
      <c r="AI348" s="150"/>
      <c r="AJ348" s="150"/>
      <c r="AK348" s="150"/>
      <c r="AL348" s="150"/>
      <c r="AM348" s="150"/>
      <c r="AN348" s="150"/>
      <c r="AO348" s="150"/>
      <c r="AP348" s="150"/>
      <c r="AQ348" s="150"/>
      <c r="AR348" s="150"/>
      <c r="AS348" s="150"/>
      <c r="AT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  <c r="BG348" s="150"/>
      <c r="BH348" s="150"/>
    </row>
    <row r="349" spans="1:60" outlineLevel="1" x14ac:dyDescent="0.2">
      <c r="A349" s="157"/>
      <c r="B349" s="158"/>
      <c r="C349" s="194" t="s">
        <v>444</v>
      </c>
      <c r="D349" s="181"/>
      <c r="E349" s="182">
        <v>-1.58</v>
      </c>
      <c r="F349" s="159"/>
      <c r="G349" s="159"/>
      <c r="H349" s="159"/>
      <c r="I349" s="159"/>
      <c r="J349" s="159"/>
      <c r="K349" s="159"/>
      <c r="L349" s="159"/>
      <c r="M349" s="159"/>
      <c r="N349" s="159"/>
      <c r="O349" s="159"/>
      <c r="P349" s="159"/>
      <c r="Q349" s="159"/>
      <c r="R349" s="159"/>
      <c r="S349" s="159"/>
      <c r="T349" s="159"/>
      <c r="U349" s="159"/>
      <c r="V349" s="159"/>
      <c r="W349" s="159"/>
      <c r="X349" s="159"/>
      <c r="Y349" s="150"/>
      <c r="Z349" s="150"/>
      <c r="AA349" s="150"/>
      <c r="AB349" s="150"/>
      <c r="AC349" s="150"/>
      <c r="AD349" s="150"/>
      <c r="AE349" s="150"/>
      <c r="AF349" s="150"/>
      <c r="AG349" s="150" t="s">
        <v>189</v>
      </c>
      <c r="AH349" s="150">
        <v>0</v>
      </c>
      <c r="AI349" s="150"/>
      <c r="AJ349" s="150"/>
      <c r="AK349" s="150"/>
      <c r="AL349" s="150"/>
      <c r="AM349" s="150"/>
      <c r="AN349" s="150"/>
      <c r="AO349" s="150"/>
      <c r="AP349" s="150"/>
      <c r="AQ349" s="150"/>
      <c r="AR349" s="150"/>
      <c r="AS349" s="150"/>
      <c r="AT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  <c r="BG349" s="150"/>
      <c r="BH349" s="150"/>
    </row>
    <row r="350" spans="1:60" outlineLevel="1" x14ac:dyDescent="0.2">
      <c r="A350" s="157"/>
      <c r="B350" s="158"/>
      <c r="C350" s="194" t="s">
        <v>445</v>
      </c>
      <c r="D350" s="181"/>
      <c r="E350" s="182">
        <v>21.75</v>
      </c>
      <c r="F350" s="159"/>
      <c r="G350" s="159"/>
      <c r="H350" s="159"/>
      <c r="I350" s="159"/>
      <c r="J350" s="159"/>
      <c r="K350" s="159"/>
      <c r="L350" s="159"/>
      <c r="M350" s="159"/>
      <c r="N350" s="159"/>
      <c r="O350" s="159"/>
      <c r="P350" s="159"/>
      <c r="Q350" s="159"/>
      <c r="R350" s="159"/>
      <c r="S350" s="159"/>
      <c r="T350" s="159"/>
      <c r="U350" s="159"/>
      <c r="V350" s="159"/>
      <c r="W350" s="159"/>
      <c r="X350" s="159"/>
      <c r="Y350" s="150"/>
      <c r="Z350" s="150"/>
      <c r="AA350" s="150"/>
      <c r="AB350" s="150"/>
      <c r="AC350" s="150"/>
      <c r="AD350" s="150"/>
      <c r="AE350" s="150"/>
      <c r="AF350" s="150"/>
      <c r="AG350" s="150" t="s">
        <v>189</v>
      </c>
      <c r="AH350" s="150">
        <v>0</v>
      </c>
      <c r="AI350" s="150"/>
      <c r="AJ350" s="150"/>
      <c r="AK350" s="150"/>
      <c r="AL350" s="150"/>
      <c r="AM350" s="150"/>
      <c r="AN350" s="150"/>
      <c r="AO350" s="150"/>
      <c r="AP350" s="150"/>
      <c r="AQ350" s="150"/>
      <c r="AR350" s="150"/>
      <c r="AS350" s="150"/>
      <c r="AT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  <c r="BG350" s="150"/>
      <c r="BH350" s="150"/>
    </row>
    <row r="351" spans="1:60" outlineLevel="1" x14ac:dyDescent="0.2">
      <c r="A351" s="157"/>
      <c r="B351" s="158"/>
      <c r="C351" s="194" t="s">
        <v>446</v>
      </c>
      <c r="D351" s="181"/>
      <c r="E351" s="182">
        <v>-0.8</v>
      </c>
      <c r="F351" s="159"/>
      <c r="G351" s="159"/>
      <c r="H351" s="159"/>
      <c r="I351" s="159"/>
      <c r="J351" s="159"/>
      <c r="K351" s="159"/>
      <c r="L351" s="159"/>
      <c r="M351" s="159"/>
      <c r="N351" s="159"/>
      <c r="O351" s="159"/>
      <c r="P351" s="159"/>
      <c r="Q351" s="159"/>
      <c r="R351" s="159"/>
      <c r="S351" s="159"/>
      <c r="T351" s="159"/>
      <c r="U351" s="159"/>
      <c r="V351" s="159"/>
      <c r="W351" s="159"/>
      <c r="X351" s="159"/>
      <c r="Y351" s="150"/>
      <c r="Z351" s="150"/>
      <c r="AA351" s="150"/>
      <c r="AB351" s="150"/>
      <c r="AC351" s="150"/>
      <c r="AD351" s="150"/>
      <c r="AE351" s="150"/>
      <c r="AF351" s="150"/>
      <c r="AG351" s="150" t="s">
        <v>189</v>
      </c>
      <c r="AH351" s="150">
        <v>0</v>
      </c>
      <c r="AI351" s="150"/>
      <c r="AJ351" s="150"/>
      <c r="AK351" s="150"/>
      <c r="AL351" s="150"/>
      <c r="AM351" s="150"/>
      <c r="AN351" s="150"/>
      <c r="AO351" s="150"/>
      <c r="AP351" s="150"/>
      <c r="AQ351" s="150"/>
      <c r="AR351" s="150"/>
      <c r="AS351" s="150"/>
      <c r="AT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  <c r="BG351" s="150"/>
      <c r="BH351" s="150"/>
    </row>
    <row r="352" spans="1:60" outlineLevel="1" x14ac:dyDescent="0.2">
      <c r="A352" s="157"/>
      <c r="B352" s="158"/>
      <c r="C352" s="194" t="s">
        <v>447</v>
      </c>
      <c r="D352" s="181"/>
      <c r="E352" s="182">
        <v>22.38</v>
      </c>
      <c r="F352" s="159"/>
      <c r="G352" s="159"/>
      <c r="H352" s="159"/>
      <c r="I352" s="159"/>
      <c r="J352" s="159"/>
      <c r="K352" s="159"/>
      <c r="L352" s="159"/>
      <c r="M352" s="159"/>
      <c r="N352" s="159"/>
      <c r="O352" s="159"/>
      <c r="P352" s="159"/>
      <c r="Q352" s="159"/>
      <c r="R352" s="159"/>
      <c r="S352" s="159"/>
      <c r="T352" s="159"/>
      <c r="U352" s="159"/>
      <c r="V352" s="159"/>
      <c r="W352" s="159"/>
      <c r="X352" s="159"/>
      <c r="Y352" s="150"/>
      <c r="Z352" s="150"/>
      <c r="AA352" s="150"/>
      <c r="AB352" s="150"/>
      <c r="AC352" s="150"/>
      <c r="AD352" s="150"/>
      <c r="AE352" s="150"/>
      <c r="AF352" s="150"/>
      <c r="AG352" s="150" t="s">
        <v>189</v>
      </c>
      <c r="AH352" s="150">
        <v>0</v>
      </c>
      <c r="AI352" s="150"/>
      <c r="AJ352" s="150"/>
      <c r="AK352" s="150"/>
      <c r="AL352" s="150"/>
      <c r="AM352" s="150"/>
      <c r="AN352" s="150"/>
      <c r="AO352" s="150"/>
      <c r="AP352" s="150"/>
      <c r="AQ352" s="150"/>
      <c r="AR352" s="150"/>
      <c r="AS352" s="150"/>
      <c r="AT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  <c r="BG352" s="150"/>
      <c r="BH352" s="150"/>
    </row>
    <row r="353" spans="1:60" outlineLevel="1" x14ac:dyDescent="0.2">
      <c r="A353" s="157"/>
      <c r="B353" s="158"/>
      <c r="C353" s="194" t="s">
        <v>443</v>
      </c>
      <c r="D353" s="181"/>
      <c r="E353" s="182">
        <v>-1.885</v>
      </c>
      <c r="F353" s="159"/>
      <c r="G353" s="159"/>
      <c r="H353" s="159"/>
      <c r="I353" s="159"/>
      <c r="J353" s="159"/>
      <c r="K353" s="159"/>
      <c r="L353" s="159"/>
      <c r="M353" s="159"/>
      <c r="N353" s="159"/>
      <c r="O353" s="159"/>
      <c r="P353" s="159"/>
      <c r="Q353" s="159"/>
      <c r="R353" s="159"/>
      <c r="S353" s="159"/>
      <c r="T353" s="159"/>
      <c r="U353" s="159"/>
      <c r="V353" s="159"/>
      <c r="W353" s="159"/>
      <c r="X353" s="159"/>
      <c r="Y353" s="150"/>
      <c r="Z353" s="150"/>
      <c r="AA353" s="150"/>
      <c r="AB353" s="150"/>
      <c r="AC353" s="150"/>
      <c r="AD353" s="150"/>
      <c r="AE353" s="150"/>
      <c r="AF353" s="150"/>
      <c r="AG353" s="150" t="s">
        <v>189</v>
      </c>
      <c r="AH353" s="150">
        <v>0</v>
      </c>
      <c r="AI353" s="150"/>
      <c r="AJ353" s="150"/>
      <c r="AK353" s="150"/>
      <c r="AL353" s="150"/>
      <c r="AM353" s="150"/>
      <c r="AN353" s="150"/>
      <c r="AO353" s="150"/>
      <c r="AP353" s="150"/>
      <c r="AQ353" s="150"/>
      <c r="AR353" s="150"/>
      <c r="AS353" s="150"/>
      <c r="AT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  <c r="BG353" s="150"/>
      <c r="BH353" s="150"/>
    </row>
    <row r="354" spans="1:60" outlineLevel="1" x14ac:dyDescent="0.2">
      <c r="A354" s="157"/>
      <c r="B354" s="158"/>
      <c r="C354" s="194" t="s">
        <v>444</v>
      </c>
      <c r="D354" s="181"/>
      <c r="E354" s="182">
        <v>-1.58</v>
      </c>
      <c r="F354" s="159"/>
      <c r="G354" s="159"/>
      <c r="H354" s="159"/>
      <c r="I354" s="159"/>
      <c r="J354" s="159"/>
      <c r="K354" s="159"/>
      <c r="L354" s="159"/>
      <c r="M354" s="159"/>
      <c r="N354" s="159"/>
      <c r="O354" s="159"/>
      <c r="P354" s="159"/>
      <c r="Q354" s="159"/>
      <c r="R354" s="159"/>
      <c r="S354" s="159"/>
      <c r="T354" s="159"/>
      <c r="U354" s="159"/>
      <c r="V354" s="159"/>
      <c r="W354" s="159"/>
      <c r="X354" s="159"/>
      <c r="Y354" s="150"/>
      <c r="Z354" s="150"/>
      <c r="AA354" s="150"/>
      <c r="AB354" s="150"/>
      <c r="AC354" s="150"/>
      <c r="AD354" s="150"/>
      <c r="AE354" s="150"/>
      <c r="AF354" s="150"/>
      <c r="AG354" s="150" t="s">
        <v>189</v>
      </c>
      <c r="AH354" s="150">
        <v>0</v>
      </c>
      <c r="AI354" s="150"/>
      <c r="AJ354" s="150"/>
      <c r="AK354" s="150"/>
      <c r="AL354" s="150"/>
      <c r="AM354" s="150"/>
      <c r="AN354" s="150"/>
      <c r="AO354" s="150"/>
      <c r="AP354" s="150"/>
      <c r="AQ354" s="150"/>
      <c r="AR354" s="150"/>
      <c r="AS354" s="150"/>
      <c r="AT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  <c r="BG354" s="150"/>
      <c r="BH354" s="150"/>
    </row>
    <row r="355" spans="1:60" outlineLevel="1" x14ac:dyDescent="0.2">
      <c r="A355" s="157"/>
      <c r="B355" s="158"/>
      <c r="C355" s="194" t="s">
        <v>448</v>
      </c>
      <c r="D355" s="181"/>
      <c r="E355" s="182">
        <v>2.7</v>
      </c>
      <c r="F355" s="159"/>
      <c r="G355" s="159"/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0"/>
      <c r="Z355" s="150"/>
      <c r="AA355" s="150"/>
      <c r="AB355" s="150"/>
      <c r="AC355" s="150"/>
      <c r="AD355" s="150"/>
      <c r="AE355" s="150"/>
      <c r="AF355" s="150"/>
      <c r="AG355" s="150" t="s">
        <v>189</v>
      </c>
      <c r="AH355" s="150">
        <v>0</v>
      </c>
      <c r="AI355" s="150"/>
      <c r="AJ355" s="150"/>
      <c r="AK355" s="150"/>
      <c r="AL355" s="150"/>
      <c r="AM355" s="150"/>
      <c r="AN355" s="150"/>
      <c r="AO355" s="150"/>
      <c r="AP355" s="150"/>
      <c r="AQ355" s="150"/>
      <c r="AR355" s="150"/>
      <c r="AS355" s="150"/>
      <c r="AT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  <c r="BG355" s="150"/>
      <c r="BH355" s="150"/>
    </row>
    <row r="356" spans="1:60" outlineLevel="1" x14ac:dyDescent="0.2">
      <c r="A356" s="157"/>
      <c r="B356" s="158"/>
      <c r="C356" s="194" t="s">
        <v>455</v>
      </c>
      <c r="D356" s="181"/>
      <c r="E356" s="182">
        <v>102.89</v>
      </c>
      <c r="F356" s="159"/>
      <c r="G356" s="159"/>
      <c r="H356" s="159"/>
      <c r="I356" s="159"/>
      <c r="J356" s="159"/>
      <c r="K356" s="159"/>
      <c r="L356" s="159"/>
      <c r="M356" s="159"/>
      <c r="N356" s="159"/>
      <c r="O356" s="159"/>
      <c r="P356" s="159"/>
      <c r="Q356" s="159"/>
      <c r="R356" s="159"/>
      <c r="S356" s="159"/>
      <c r="T356" s="159"/>
      <c r="U356" s="159"/>
      <c r="V356" s="159"/>
      <c r="W356" s="159"/>
      <c r="X356" s="159"/>
      <c r="Y356" s="150"/>
      <c r="Z356" s="150"/>
      <c r="AA356" s="150"/>
      <c r="AB356" s="150"/>
      <c r="AC356" s="150"/>
      <c r="AD356" s="150"/>
      <c r="AE356" s="150"/>
      <c r="AF356" s="150"/>
      <c r="AG356" s="150" t="s">
        <v>189</v>
      </c>
      <c r="AH356" s="150">
        <v>5</v>
      </c>
      <c r="AI356" s="150"/>
      <c r="AJ356" s="150"/>
      <c r="AK356" s="150"/>
      <c r="AL356" s="150"/>
      <c r="AM356" s="150"/>
      <c r="AN356" s="150"/>
      <c r="AO356" s="150"/>
      <c r="AP356" s="150"/>
      <c r="AQ356" s="150"/>
      <c r="AR356" s="150"/>
      <c r="AS356" s="150"/>
      <c r="AT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  <c r="BG356" s="150"/>
      <c r="BH356" s="150"/>
    </row>
    <row r="357" spans="1:60" outlineLevel="1" x14ac:dyDescent="0.2">
      <c r="A357" s="167">
        <v>44</v>
      </c>
      <c r="B357" s="168" t="s">
        <v>456</v>
      </c>
      <c r="C357" s="177" t="s">
        <v>457</v>
      </c>
      <c r="D357" s="169" t="s">
        <v>208</v>
      </c>
      <c r="E357" s="170">
        <v>150.69</v>
      </c>
      <c r="F357" s="171"/>
      <c r="G357" s="172">
        <f>ROUND(E357*F357,2)</f>
        <v>0</v>
      </c>
      <c r="H357" s="171"/>
      <c r="I357" s="172">
        <f>ROUND(E357*H357,2)</f>
        <v>0</v>
      </c>
      <c r="J357" s="171"/>
      <c r="K357" s="172">
        <f>ROUND(E357*J357,2)</f>
        <v>0</v>
      </c>
      <c r="L357" s="172">
        <v>21</v>
      </c>
      <c r="M357" s="172">
        <f>G357*(1+L357/100)</f>
        <v>0</v>
      </c>
      <c r="N357" s="172">
        <v>1.1999999999999999E-3</v>
      </c>
      <c r="O357" s="172">
        <f>ROUND(E357*N357,2)</f>
        <v>0.18</v>
      </c>
      <c r="P357" s="172">
        <v>0</v>
      </c>
      <c r="Q357" s="172">
        <f>ROUND(E357*P357,2)</f>
        <v>0</v>
      </c>
      <c r="R357" s="172" t="s">
        <v>429</v>
      </c>
      <c r="S357" s="172" t="s">
        <v>145</v>
      </c>
      <c r="T357" s="173" t="s">
        <v>145</v>
      </c>
      <c r="U357" s="159">
        <v>0</v>
      </c>
      <c r="V357" s="159">
        <f>ROUND(E357*U357,2)</f>
        <v>0</v>
      </c>
      <c r="W357" s="159"/>
      <c r="X357" s="159" t="s">
        <v>185</v>
      </c>
      <c r="Y357" s="150"/>
      <c r="Z357" s="150"/>
      <c r="AA357" s="150"/>
      <c r="AB357" s="150"/>
      <c r="AC357" s="150"/>
      <c r="AD357" s="150"/>
      <c r="AE357" s="150"/>
      <c r="AF357" s="150"/>
      <c r="AG357" s="150" t="s">
        <v>186</v>
      </c>
      <c r="AH357" s="150"/>
      <c r="AI357" s="150"/>
      <c r="AJ357" s="150"/>
      <c r="AK357" s="150"/>
      <c r="AL357" s="150"/>
      <c r="AM357" s="150"/>
      <c r="AN357" s="150"/>
      <c r="AO357" s="150"/>
      <c r="AP357" s="150"/>
      <c r="AQ357" s="150"/>
      <c r="AR357" s="150"/>
      <c r="AS357" s="150"/>
      <c r="AT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  <c r="BG357" s="150"/>
      <c r="BH357" s="150"/>
    </row>
    <row r="358" spans="1:60" outlineLevel="1" x14ac:dyDescent="0.2">
      <c r="A358" s="157"/>
      <c r="B358" s="158"/>
      <c r="C358" s="194" t="s">
        <v>430</v>
      </c>
      <c r="D358" s="181"/>
      <c r="E358" s="182">
        <v>150.69</v>
      </c>
      <c r="F358" s="159"/>
      <c r="G358" s="159"/>
      <c r="H358" s="159"/>
      <c r="I358" s="159"/>
      <c r="J358" s="159"/>
      <c r="K358" s="159"/>
      <c r="L358" s="159"/>
      <c r="M358" s="159"/>
      <c r="N358" s="159"/>
      <c r="O358" s="159"/>
      <c r="P358" s="159"/>
      <c r="Q358" s="159"/>
      <c r="R358" s="159"/>
      <c r="S358" s="159"/>
      <c r="T358" s="159"/>
      <c r="U358" s="159"/>
      <c r="V358" s="159"/>
      <c r="W358" s="159"/>
      <c r="X358" s="159"/>
      <c r="Y358" s="150"/>
      <c r="Z358" s="150"/>
      <c r="AA358" s="150"/>
      <c r="AB358" s="150"/>
      <c r="AC358" s="150"/>
      <c r="AD358" s="150"/>
      <c r="AE358" s="150"/>
      <c r="AF358" s="150"/>
      <c r="AG358" s="150" t="s">
        <v>189</v>
      </c>
      <c r="AH358" s="150">
        <v>5</v>
      </c>
      <c r="AI358" s="150"/>
      <c r="AJ358" s="150"/>
      <c r="AK358" s="150"/>
      <c r="AL358" s="150"/>
      <c r="AM358" s="150"/>
      <c r="AN358" s="150"/>
      <c r="AO358" s="150"/>
      <c r="AP358" s="150"/>
      <c r="AQ358" s="150"/>
      <c r="AR358" s="150"/>
      <c r="AS358" s="150"/>
      <c r="AT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  <c r="BG358" s="150"/>
      <c r="BH358" s="150"/>
    </row>
    <row r="359" spans="1:60" ht="22.5" outlineLevel="1" x14ac:dyDescent="0.2">
      <c r="A359" s="167">
        <v>45</v>
      </c>
      <c r="B359" s="168" t="s">
        <v>458</v>
      </c>
      <c r="C359" s="177" t="s">
        <v>459</v>
      </c>
      <c r="D359" s="169" t="s">
        <v>345</v>
      </c>
      <c r="E359" s="170">
        <v>1928.8320000000001</v>
      </c>
      <c r="F359" s="171"/>
      <c r="G359" s="172">
        <f>ROUND(E359*F359,2)</f>
        <v>0</v>
      </c>
      <c r="H359" s="171"/>
      <c r="I359" s="172">
        <f>ROUND(E359*H359,2)</f>
        <v>0</v>
      </c>
      <c r="J359" s="171"/>
      <c r="K359" s="172">
        <f>ROUND(E359*J359,2)</f>
        <v>0</v>
      </c>
      <c r="L359" s="172">
        <v>21</v>
      </c>
      <c r="M359" s="172">
        <f>G359*(1+L359/100)</f>
        <v>0</v>
      </c>
      <c r="N359" s="172">
        <v>1E-3</v>
      </c>
      <c r="O359" s="172">
        <f>ROUND(E359*N359,2)</f>
        <v>1.93</v>
      </c>
      <c r="P359" s="172">
        <v>0</v>
      </c>
      <c r="Q359" s="172">
        <f>ROUND(E359*P359,2)</f>
        <v>0</v>
      </c>
      <c r="R359" s="172" t="s">
        <v>346</v>
      </c>
      <c r="S359" s="172" t="s">
        <v>145</v>
      </c>
      <c r="T359" s="173" t="s">
        <v>145</v>
      </c>
      <c r="U359" s="159">
        <v>0</v>
      </c>
      <c r="V359" s="159">
        <f>ROUND(E359*U359,2)</f>
        <v>0</v>
      </c>
      <c r="W359" s="159"/>
      <c r="X359" s="159" t="s">
        <v>347</v>
      </c>
      <c r="Y359" s="150"/>
      <c r="Z359" s="150"/>
      <c r="AA359" s="150"/>
      <c r="AB359" s="150"/>
      <c r="AC359" s="150"/>
      <c r="AD359" s="150"/>
      <c r="AE359" s="150"/>
      <c r="AF359" s="150"/>
      <c r="AG359" s="150" t="s">
        <v>348</v>
      </c>
      <c r="AH359" s="150"/>
      <c r="AI359" s="150"/>
      <c r="AJ359" s="150"/>
      <c r="AK359" s="150"/>
      <c r="AL359" s="150"/>
      <c r="AM359" s="150"/>
      <c r="AN359" s="150"/>
      <c r="AO359" s="150"/>
      <c r="AP359" s="150"/>
      <c r="AQ359" s="150"/>
      <c r="AR359" s="150"/>
      <c r="AS359" s="150"/>
      <c r="AT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  <c r="BG359" s="150"/>
      <c r="BH359" s="150"/>
    </row>
    <row r="360" spans="1:60" outlineLevel="1" x14ac:dyDescent="0.2">
      <c r="A360" s="157"/>
      <c r="B360" s="158"/>
      <c r="C360" s="194" t="s">
        <v>460</v>
      </c>
      <c r="D360" s="181"/>
      <c r="E360" s="182">
        <v>241.10400000000001</v>
      </c>
      <c r="F360" s="159"/>
      <c r="G360" s="159"/>
      <c r="H360" s="159"/>
      <c r="I360" s="159"/>
      <c r="J360" s="159"/>
      <c r="K360" s="159"/>
      <c r="L360" s="159"/>
      <c r="M360" s="159"/>
      <c r="N360" s="159"/>
      <c r="O360" s="159"/>
      <c r="P360" s="159"/>
      <c r="Q360" s="159"/>
      <c r="R360" s="159"/>
      <c r="S360" s="159"/>
      <c r="T360" s="159"/>
      <c r="U360" s="159"/>
      <c r="V360" s="159"/>
      <c r="W360" s="159"/>
      <c r="X360" s="159"/>
      <c r="Y360" s="150"/>
      <c r="Z360" s="150"/>
      <c r="AA360" s="150"/>
      <c r="AB360" s="150"/>
      <c r="AC360" s="150"/>
      <c r="AD360" s="150"/>
      <c r="AE360" s="150"/>
      <c r="AF360" s="150"/>
      <c r="AG360" s="150" t="s">
        <v>189</v>
      </c>
      <c r="AH360" s="150">
        <v>5</v>
      </c>
      <c r="AI360" s="150"/>
      <c r="AJ360" s="150"/>
      <c r="AK360" s="150"/>
      <c r="AL360" s="150"/>
      <c r="AM360" s="150"/>
      <c r="AN360" s="150"/>
      <c r="AO360" s="150"/>
      <c r="AP360" s="150"/>
      <c r="AQ360" s="150"/>
      <c r="AR360" s="150"/>
      <c r="AS360" s="150"/>
      <c r="AT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  <c r="BG360" s="150"/>
      <c r="BH360" s="150"/>
    </row>
    <row r="361" spans="1:60" outlineLevel="1" x14ac:dyDescent="0.2">
      <c r="A361" s="157"/>
      <c r="B361" s="158"/>
      <c r="C361" s="196" t="s">
        <v>461</v>
      </c>
      <c r="D361" s="183"/>
      <c r="E361" s="184">
        <v>1687.7280000000001</v>
      </c>
      <c r="F361" s="159"/>
      <c r="G361" s="159"/>
      <c r="H361" s="159"/>
      <c r="I361" s="159"/>
      <c r="J361" s="159"/>
      <c r="K361" s="159"/>
      <c r="L361" s="159"/>
      <c r="M361" s="159"/>
      <c r="N361" s="159"/>
      <c r="O361" s="159"/>
      <c r="P361" s="159"/>
      <c r="Q361" s="159"/>
      <c r="R361" s="159"/>
      <c r="S361" s="159"/>
      <c r="T361" s="159"/>
      <c r="U361" s="159"/>
      <c r="V361" s="159"/>
      <c r="W361" s="159"/>
      <c r="X361" s="159"/>
      <c r="Y361" s="150"/>
      <c r="Z361" s="150"/>
      <c r="AA361" s="150"/>
      <c r="AB361" s="150"/>
      <c r="AC361" s="150"/>
      <c r="AD361" s="150"/>
      <c r="AE361" s="150"/>
      <c r="AF361" s="150"/>
      <c r="AG361" s="150" t="s">
        <v>189</v>
      </c>
      <c r="AH361" s="150">
        <v>4</v>
      </c>
      <c r="AI361" s="150"/>
      <c r="AJ361" s="150"/>
      <c r="AK361" s="150"/>
      <c r="AL361" s="150"/>
      <c r="AM361" s="150"/>
      <c r="AN361" s="150"/>
      <c r="AO361" s="150"/>
      <c r="AP361" s="150"/>
      <c r="AQ361" s="150"/>
      <c r="AR361" s="150"/>
      <c r="AS361" s="150"/>
      <c r="AT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  <c r="BG361" s="150"/>
      <c r="BH361" s="150"/>
    </row>
    <row r="362" spans="1:60" ht="22.5" outlineLevel="1" x14ac:dyDescent="0.2">
      <c r="A362" s="167">
        <v>46</v>
      </c>
      <c r="B362" s="168" t="s">
        <v>462</v>
      </c>
      <c r="C362" s="177" t="s">
        <v>463</v>
      </c>
      <c r="D362" s="169" t="s">
        <v>208</v>
      </c>
      <c r="E362" s="170">
        <v>161.23830000000001</v>
      </c>
      <c r="F362" s="171"/>
      <c r="G362" s="172">
        <f>ROUND(E362*F362,2)</f>
        <v>0</v>
      </c>
      <c r="H362" s="171"/>
      <c r="I362" s="172">
        <f>ROUND(E362*H362,2)</f>
        <v>0</v>
      </c>
      <c r="J362" s="171"/>
      <c r="K362" s="172">
        <f>ROUND(E362*J362,2)</f>
        <v>0</v>
      </c>
      <c r="L362" s="172">
        <v>21</v>
      </c>
      <c r="M362" s="172">
        <f>G362*(1+L362/100)</f>
        <v>0</v>
      </c>
      <c r="N362" s="172">
        <v>2.07E-2</v>
      </c>
      <c r="O362" s="172">
        <f>ROUND(E362*N362,2)</f>
        <v>3.34</v>
      </c>
      <c r="P362" s="172">
        <v>0</v>
      </c>
      <c r="Q362" s="172">
        <f>ROUND(E362*P362,2)</f>
        <v>0</v>
      </c>
      <c r="R362" s="172" t="s">
        <v>346</v>
      </c>
      <c r="S362" s="172" t="s">
        <v>145</v>
      </c>
      <c r="T362" s="173" t="s">
        <v>145</v>
      </c>
      <c r="U362" s="159">
        <v>0</v>
      </c>
      <c r="V362" s="159">
        <f>ROUND(E362*U362,2)</f>
        <v>0</v>
      </c>
      <c r="W362" s="159"/>
      <c r="X362" s="159" t="s">
        <v>347</v>
      </c>
      <c r="Y362" s="150"/>
      <c r="Z362" s="150"/>
      <c r="AA362" s="150"/>
      <c r="AB362" s="150"/>
      <c r="AC362" s="150"/>
      <c r="AD362" s="150"/>
      <c r="AE362" s="150"/>
      <c r="AF362" s="150"/>
      <c r="AG362" s="150" t="s">
        <v>348</v>
      </c>
      <c r="AH362" s="150"/>
      <c r="AI362" s="150"/>
      <c r="AJ362" s="150"/>
      <c r="AK362" s="150"/>
      <c r="AL362" s="150"/>
      <c r="AM362" s="150"/>
      <c r="AN362" s="150"/>
      <c r="AO362" s="150"/>
      <c r="AP362" s="150"/>
      <c r="AQ362" s="150"/>
      <c r="AR362" s="150"/>
      <c r="AS362" s="150"/>
      <c r="AT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  <c r="BG362" s="150"/>
      <c r="BH362" s="150"/>
    </row>
    <row r="363" spans="1:60" outlineLevel="1" x14ac:dyDescent="0.2">
      <c r="A363" s="157"/>
      <c r="B363" s="158"/>
      <c r="C363" s="194" t="s">
        <v>430</v>
      </c>
      <c r="D363" s="181"/>
      <c r="E363" s="182">
        <v>150.69</v>
      </c>
      <c r="F363" s="159"/>
      <c r="G363" s="159"/>
      <c r="H363" s="159"/>
      <c r="I363" s="159"/>
      <c r="J363" s="159"/>
      <c r="K363" s="159"/>
      <c r="L363" s="159"/>
      <c r="M363" s="159"/>
      <c r="N363" s="159"/>
      <c r="O363" s="159"/>
      <c r="P363" s="159"/>
      <c r="Q363" s="159"/>
      <c r="R363" s="159"/>
      <c r="S363" s="159"/>
      <c r="T363" s="159"/>
      <c r="U363" s="159"/>
      <c r="V363" s="159"/>
      <c r="W363" s="159"/>
      <c r="X363" s="159"/>
      <c r="Y363" s="150"/>
      <c r="Z363" s="150"/>
      <c r="AA363" s="150"/>
      <c r="AB363" s="150"/>
      <c r="AC363" s="150"/>
      <c r="AD363" s="150"/>
      <c r="AE363" s="150"/>
      <c r="AF363" s="150"/>
      <c r="AG363" s="150" t="s">
        <v>189</v>
      </c>
      <c r="AH363" s="150">
        <v>5</v>
      </c>
      <c r="AI363" s="150"/>
      <c r="AJ363" s="150"/>
      <c r="AK363" s="150"/>
      <c r="AL363" s="150"/>
      <c r="AM363" s="150"/>
      <c r="AN363" s="150"/>
      <c r="AO363" s="150"/>
      <c r="AP363" s="150"/>
      <c r="AQ363" s="150"/>
      <c r="AR363" s="150"/>
      <c r="AS363" s="150"/>
      <c r="AT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  <c r="BG363" s="150"/>
      <c r="BH363" s="150"/>
    </row>
    <row r="364" spans="1:60" outlineLevel="1" x14ac:dyDescent="0.2">
      <c r="A364" s="157"/>
      <c r="B364" s="158"/>
      <c r="C364" s="196" t="s">
        <v>464</v>
      </c>
      <c r="D364" s="183"/>
      <c r="E364" s="184">
        <v>10.548299999999999</v>
      </c>
      <c r="F364" s="159"/>
      <c r="G364" s="159"/>
      <c r="H364" s="159"/>
      <c r="I364" s="159"/>
      <c r="J364" s="159"/>
      <c r="K364" s="159"/>
      <c r="L364" s="159"/>
      <c r="M364" s="159"/>
      <c r="N364" s="159"/>
      <c r="O364" s="159"/>
      <c r="P364" s="159"/>
      <c r="Q364" s="159"/>
      <c r="R364" s="159"/>
      <c r="S364" s="159"/>
      <c r="T364" s="159"/>
      <c r="U364" s="159"/>
      <c r="V364" s="159"/>
      <c r="W364" s="159"/>
      <c r="X364" s="159"/>
      <c r="Y364" s="150"/>
      <c r="Z364" s="150"/>
      <c r="AA364" s="150"/>
      <c r="AB364" s="150"/>
      <c r="AC364" s="150"/>
      <c r="AD364" s="150"/>
      <c r="AE364" s="150"/>
      <c r="AF364" s="150"/>
      <c r="AG364" s="150" t="s">
        <v>189</v>
      </c>
      <c r="AH364" s="150">
        <v>4</v>
      </c>
      <c r="AI364" s="150"/>
      <c r="AJ364" s="150"/>
      <c r="AK364" s="150"/>
      <c r="AL364" s="150"/>
      <c r="AM364" s="150"/>
      <c r="AN364" s="150"/>
      <c r="AO364" s="150"/>
      <c r="AP364" s="150"/>
      <c r="AQ364" s="150"/>
      <c r="AR364" s="150"/>
      <c r="AS364" s="150"/>
      <c r="AT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  <c r="BG364" s="150"/>
      <c r="BH364" s="150"/>
    </row>
    <row r="365" spans="1:60" outlineLevel="1" x14ac:dyDescent="0.2">
      <c r="A365" s="167">
        <v>47</v>
      </c>
      <c r="B365" s="168" t="s">
        <v>465</v>
      </c>
      <c r="C365" s="177" t="s">
        <v>466</v>
      </c>
      <c r="D365" s="169" t="s">
        <v>196</v>
      </c>
      <c r="E365" s="170">
        <v>240.05266</v>
      </c>
      <c r="F365" s="171"/>
      <c r="G365" s="172">
        <f>ROUND(E365*F365,2)</f>
        <v>0</v>
      </c>
      <c r="H365" s="171"/>
      <c r="I365" s="172">
        <f>ROUND(E365*H365,2)</f>
        <v>0</v>
      </c>
      <c r="J365" s="171"/>
      <c r="K365" s="172">
        <f>ROUND(E365*J365,2)</f>
        <v>0</v>
      </c>
      <c r="L365" s="172">
        <v>21</v>
      </c>
      <c r="M365" s="172">
        <f>G365*(1+L365/100)</f>
        <v>0</v>
      </c>
      <c r="N365" s="172">
        <v>1.1800000000000001E-3</v>
      </c>
      <c r="O365" s="172">
        <f>ROUND(E365*N365,2)</f>
        <v>0.28000000000000003</v>
      </c>
      <c r="P365" s="172">
        <v>0</v>
      </c>
      <c r="Q365" s="172">
        <f>ROUND(E365*P365,2)</f>
        <v>0</v>
      </c>
      <c r="R365" s="172" t="s">
        <v>346</v>
      </c>
      <c r="S365" s="172" t="s">
        <v>145</v>
      </c>
      <c r="T365" s="173" t="s">
        <v>145</v>
      </c>
      <c r="U365" s="159">
        <v>0</v>
      </c>
      <c r="V365" s="159">
        <f>ROUND(E365*U365,2)</f>
        <v>0</v>
      </c>
      <c r="W365" s="159"/>
      <c r="X365" s="159" t="s">
        <v>347</v>
      </c>
      <c r="Y365" s="150"/>
      <c r="Z365" s="150"/>
      <c r="AA365" s="150"/>
      <c r="AB365" s="150"/>
      <c r="AC365" s="150"/>
      <c r="AD365" s="150"/>
      <c r="AE365" s="150"/>
      <c r="AF365" s="150"/>
      <c r="AG365" s="150" t="s">
        <v>348</v>
      </c>
      <c r="AH365" s="150"/>
      <c r="AI365" s="150"/>
      <c r="AJ365" s="150"/>
      <c r="AK365" s="150"/>
      <c r="AL365" s="150"/>
      <c r="AM365" s="150"/>
      <c r="AN365" s="150"/>
      <c r="AO365" s="150"/>
      <c r="AP365" s="150"/>
      <c r="AQ365" s="150"/>
      <c r="AR365" s="150"/>
      <c r="AS365" s="150"/>
      <c r="AT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  <c r="BG365" s="150"/>
      <c r="BH365" s="150"/>
    </row>
    <row r="366" spans="1:60" outlineLevel="1" x14ac:dyDescent="0.2">
      <c r="A366" s="157"/>
      <c r="B366" s="158"/>
      <c r="C366" s="194" t="s">
        <v>467</v>
      </c>
      <c r="D366" s="181"/>
      <c r="E366" s="182">
        <v>228.62157999999999</v>
      </c>
      <c r="F366" s="159"/>
      <c r="G366" s="159"/>
      <c r="H366" s="159"/>
      <c r="I366" s="159"/>
      <c r="J366" s="159"/>
      <c r="K366" s="159"/>
      <c r="L366" s="159"/>
      <c r="M366" s="159"/>
      <c r="N366" s="159"/>
      <c r="O366" s="159"/>
      <c r="P366" s="159"/>
      <c r="Q366" s="159"/>
      <c r="R366" s="159"/>
      <c r="S366" s="159"/>
      <c r="T366" s="159"/>
      <c r="U366" s="159"/>
      <c r="V366" s="159"/>
      <c r="W366" s="159"/>
      <c r="X366" s="159"/>
      <c r="Y366" s="150"/>
      <c r="Z366" s="150"/>
      <c r="AA366" s="150"/>
      <c r="AB366" s="150"/>
      <c r="AC366" s="150"/>
      <c r="AD366" s="150"/>
      <c r="AE366" s="150"/>
      <c r="AF366" s="150"/>
      <c r="AG366" s="150" t="s">
        <v>189</v>
      </c>
      <c r="AH366" s="150">
        <v>5</v>
      </c>
      <c r="AI366" s="150"/>
      <c r="AJ366" s="150"/>
      <c r="AK366" s="150"/>
      <c r="AL366" s="150"/>
      <c r="AM366" s="150"/>
      <c r="AN366" s="150"/>
      <c r="AO366" s="150"/>
      <c r="AP366" s="150"/>
      <c r="AQ366" s="150"/>
      <c r="AR366" s="150"/>
      <c r="AS366" s="150"/>
      <c r="AT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  <c r="BG366" s="150"/>
      <c r="BH366" s="150"/>
    </row>
    <row r="367" spans="1:60" outlineLevel="1" x14ac:dyDescent="0.2">
      <c r="A367" s="157"/>
      <c r="B367" s="158"/>
      <c r="C367" s="196" t="s">
        <v>468</v>
      </c>
      <c r="D367" s="183"/>
      <c r="E367" s="184">
        <v>11.43108</v>
      </c>
      <c r="F367" s="159"/>
      <c r="G367" s="159"/>
      <c r="H367" s="159"/>
      <c r="I367" s="159"/>
      <c r="J367" s="159"/>
      <c r="K367" s="159"/>
      <c r="L367" s="159"/>
      <c r="M367" s="159"/>
      <c r="N367" s="159"/>
      <c r="O367" s="159"/>
      <c r="P367" s="159"/>
      <c r="Q367" s="159"/>
      <c r="R367" s="159"/>
      <c r="S367" s="159"/>
      <c r="T367" s="159"/>
      <c r="U367" s="159"/>
      <c r="V367" s="159"/>
      <c r="W367" s="159"/>
      <c r="X367" s="159"/>
      <c r="Y367" s="150"/>
      <c r="Z367" s="150"/>
      <c r="AA367" s="150"/>
      <c r="AB367" s="150"/>
      <c r="AC367" s="150"/>
      <c r="AD367" s="150"/>
      <c r="AE367" s="150"/>
      <c r="AF367" s="150"/>
      <c r="AG367" s="150" t="s">
        <v>189</v>
      </c>
      <c r="AH367" s="150">
        <v>4</v>
      </c>
      <c r="AI367" s="150"/>
      <c r="AJ367" s="150"/>
      <c r="AK367" s="150"/>
      <c r="AL367" s="150"/>
      <c r="AM367" s="150"/>
      <c r="AN367" s="150"/>
      <c r="AO367" s="150"/>
      <c r="AP367" s="150"/>
      <c r="AQ367" s="150"/>
      <c r="AR367" s="150"/>
      <c r="AS367" s="150"/>
      <c r="AT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  <c r="BG367" s="150"/>
      <c r="BH367" s="150"/>
    </row>
    <row r="368" spans="1:60" outlineLevel="1" x14ac:dyDescent="0.2">
      <c r="A368" s="167">
        <v>48</v>
      </c>
      <c r="B368" s="168" t="s">
        <v>469</v>
      </c>
      <c r="C368" s="177" t="s">
        <v>470</v>
      </c>
      <c r="D368" s="169" t="s">
        <v>323</v>
      </c>
      <c r="E368" s="170">
        <v>6.5206400000000002</v>
      </c>
      <c r="F368" s="171"/>
      <c r="G368" s="172">
        <f>ROUND(E368*F368,2)</f>
        <v>0</v>
      </c>
      <c r="H368" s="171"/>
      <c r="I368" s="172">
        <f>ROUND(E368*H368,2)</f>
        <v>0</v>
      </c>
      <c r="J368" s="171"/>
      <c r="K368" s="172">
        <f>ROUND(E368*J368,2)</f>
        <v>0</v>
      </c>
      <c r="L368" s="172">
        <v>21</v>
      </c>
      <c r="M368" s="172">
        <f>G368*(1+L368/100)</f>
        <v>0</v>
      </c>
      <c r="N368" s="172">
        <v>0</v>
      </c>
      <c r="O368" s="172">
        <f>ROUND(E368*N368,2)</f>
        <v>0</v>
      </c>
      <c r="P368" s="172">
        <v>0</v>
      </c>
      <c r="Q368" s="172">
        <f>ROUND(E368*P368,2)</f>
        <v>0</v>
      </c>
      <c r="R368" s="172" t="s">
        <v>429</v>
      </c>
      <c r="S368" s="172" t="s">
        <v>145</v>
      </c>
      <c r="T368" s="173" t="s">
        <v>145</v>
      </c>
      <c r="U368" s="159">
        <v>1.5980000000000001</v>
      </c>
      <c r="V368" s="159">
        <f>ROUND(E368*U368,2)</f>
        <v>10.42</v>
      </c>
      <c r="W368" s="159"/>
      <c r="X368" s="159" t="s">
        <v>324</v>
      </c>
      <c r="Y368" s="150"/>
      <c r="Z368" s="150"/>
      <c r="AA368" s="150"/>
      <c r="AB368" s="150"/>
      <c r="AC368" s="150"/>
      <c r="AD368" s="150"/>
      <c r="AE368" s="150"/>
      <c r="AF368" s="150"/>
      <c r="AG368" s="150" t="s">
        <v>325</v>
      </c>
      <c r="AH368" s="150"/>
      <c r="AI368" s="150"/>
      <c r="AJ368" s="150"/>
      <c r="AK368" s="150"/>
      <c r="AL368" s="150"/>
      <c r="AM368" s="150"/>
      <c r="AN368" s="150"/>
      <c r="AO368" s="150"/>
      <c r="AP368" s="150"/>
      <c r="AQ368" s="150"/>
      <c r="AR368" s="150"/>
      <c r="AS368" s="150"/>
      <c r="AT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  <c r="BG368" s="150"/>
      <c r="BH368" s="150"/>
    </row>
    <row r="369" spans="1:60" outlineLevel="1" x14ac:dyDescent="0.2">
      <c r="A369" s="157"/>
      <c r="B369" s="158"/>
      <c r="C369" s="267" t="s">
        <v>471</v>
      </c>
      <c r="D369" s="268"/>
      <c r="E369" s="268"/>
      <c r="F369" s="268"/>
      <c r="G369" s="268"/>
      <c r="H369" s="159"/>
      <c r="I369" s="159"/>
      <c r="J369" s="159"/>
      <c r="K369" s="159"/>
      <c r="L369" s="159"/>
      <c r="M369" s="159"/>
      <c r="N369" s="159"/>
      <c r="O369" s="159"/>
      <c r="P369" s="159"/>
      <c r="Q369" s="159"/>
      <c r="R369" s="159"/>
      <c r="S369" s="159"/>
      <c r="T369" s="159"/>
      <c r="U369" s="159"/>
      <c r="V369" s="159"/>
      <c r="W369" s="159"/>
      <c r="X369" s="159"/>
      <c r="Y369" s="150"/>
      <c r="Z369" s="150"/>
      <c r="AA369" s="150"/>
      <c r="AB369" s="150"/>
      <c r="AC369" s="150"/>
      <c r="AD369" s="150"/>
      <c r="AE369" s="150"/>
      <c r="AF369" s="150"/>
      <c r="AG369" s="150" t="s">
        <v>203</v>
      </c>
      <c r="AH369" s="150"/>
      <c r="AI369" s="150"/>
      <c r="AJ369" s="150"/>
      <c r="AK369" s="150"/>
      <c r="AL369" s="150"/>
      <c r="AM369" s="150"/>
      <c r="AN369" s="150"/>
      <c r="AO369" s="150"/>
      <c r="AP369" s="150"/>
      <c r="AQ369" s="150"/>
      <c r="AR369" s="150"/>
      <c r="AS369" s="150"/>
      <c r="AT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  <c r="BG369" s="150"/>
      <c r="BH369" s="150"/>
    </row>
    <row r="370" spans="1:60" outlineLevel="1" x14ac:dyDescent="0.2">
      <c r="A370" s="157"/>
      <c r="B370" s="158"/>
      <c r="C370" s="194" t="s">
        <v>327</v>
      </c>
      <c r="D370" s="181"/>
      <c r="E370" s="182"/>
      <c r="F370" s="159"/>
      <c r="G370" s="159"/>
      <c r="H370" s="159"/>
      <c r="I370" s="159"/>
      <c r="J370" s="159"/>
      <c r="K370" s="159"/>
      <c r="L370" s="159"/>
      <c r="M370" s="159"/>
      <c r="N370" s="159"/>
      <c r="O370" s="159"/>
      <c r="P370" s="159"/>
      <c r="Q370" s="159"/>
      <c r="R370" s="159"/>
      <c r="S370" s="159"/>
      <c r="T370" s="159"/>
      <c r="U370" s="159"/>
      <c r="V370" s="159"/>
      <c r="W370" s="159"/>
      <c r="X370" s="159"/>
      <c r="Y370" s="150"/>
      <c r="Z370" s="150"/>
      <c r="AA370" s="150"/>
      <c r="AB370" s="150"/>
      <c r="AC370" s="150"/>
      <c r="AD370" s="150"/>
      <c r="AE370" s="150"/>
      <c r="AF370" s="150"/>
      <c r="AG370" s="150" t="s">
        <v>189</v>
      </c>
      <c r="AH370" s="150">
        <v>0</v>
      </c>
      <c r="AI370" s="150"/>
      <c r="AJ370" s="150"/>
      <c r="AK370" s="150"/>
      <c r="AL370" s="150"/>
      <c r="AM370" s="150"/>
      <c r="AN370" s="150"/>
      <c r="AO370" s="150"/>
      <c r="AP370" s="150"/>
      <c r="AQ370" s="150"/>
      <c r="AR370" s="150"/>
      <c r="AS370" s="150"/>
      <c r="AT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  <c r="BG370" s="150"/>
      <c r="BH370" s="150"/>
    </row>
    <row r="371" spans="1:60" outlineLevel="1" x14ac:dyDescent="0.2">
      <c r="A371" s="157"/>
      <c r="B371" s="158"/>
      <c r="C371" s="194" t="s">
        <v>472</v>
      </c>
      <c r="D371" s="181"/>
      <c r="E371" s="182"/>
      <c r="F371" s="159"/>
      <c r="G371" s="159"/>
      <c r="H371" s="159"/>
      <c r="I371" s="159"/>
      <c r="J371" s="159"/>
      <c r="K371" s="159"/>
      <c r="L371" s="159"/>
      <c r="M371" s="159"/>
      <c r="N371" s="159"/>
      <c r="O371" s="159"/>
      <c r="P371" s="159"/>
      <c r="Q371" s="159"/>
      <c r="R371" s="159"/>
      <c r="S371" s="159"/>
      <c r="T371" s="159"/>
      <c r="U371" s="159"/>
      <c r="V371" s="159"/>
      <c r="W371" s="159"/>
      <c r="X371" s="159"/>
      <c r="Y371" s="150"/>
      <c r="Z371" s="150"/>
      <c r="AA371" s="150"/>
      <c r="AB371" s="150"/>
      <c r="AC371" s="150"/>
      <c r="AD371" s="150"/>
      <c r="AE371" s="150"/>
      <c r="AF371" s="150"/>
      <c r="AG371" s="150" t="s">
        <v>189</v>
      </c>
      <c r="AH371" s="150">
        <v>0</v>
      </c>
      <c r="AI371" s="150"/>
      <c r="AJ371" s="150"/>
      <c r="AK371" s="150"/>
      <c r="AL371" s="150"/>
      <c r="AM371" s="150"/>
      <c r="AN371" s="150"/>
      <c r="AO371" s="150"/>
      <c r="AP371" s="150"/>
      <c r="AQ371" s="150"/>
      <c r="AR371" s="150"/>
      <c r="AS371" s="150"/>
      <c r="AT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  <c r="BG371" s="150"/>
      <c r="BH371" s="150"/>
    </row>
    <row r="372" spans="1:60" outlineLevel="1" x14ac:dyDescent="0.2">
      <c r="A372" s="157"/>
      <c r="B372" s="158"/>
      <c r="C372" s="194" t="s">
        <v>473</v>
      </c>
      <c r="D372" s="181"/>
      <c r="E372" s="182">
        <v>6.5206400000000002</v>
      </c>
      <c r="F372" s="159"/>
      <c r="G372" s="159"/>
      <c r="H372" s="159"/>
      <c r="I372" s="159"/>
      <c r="J372" s="159"/>
      <c r="K372" s="159"/>
      <c r="L372" s="159"/>
      <c r="M372" s="159"/>
      <c r="N372" s="159"/>
      <c r="O372" s="159"/>
      <c r="P372" s="159"/>
      <c r="Q372" s="159"/>
      <c r="R372" s="159"/>
      <c r="S372" s="159"/>
      <c r="T372" s="159"/>
      <c r="U372" s="159"/>
      <c r="V372" s="159"/>
      <c r="W372" s="159"/>
      <c r="X372" s="159"/>
      <c r="Y372" s="150"/>
      <c r="Z372" s="150"/>
      <c r="AA372" s="150"/>
      <c r="AB372" s="150"/>
      <c r="AC372" s="150"/>
      <c r="AD372" s="150"/>
      <c r="AE372" s="150"/>
      <c r="AF372" s="150"/>
      <c r="AG372" s="150" t="s">
        <v>189</v>
      </c>
      <c r="AH372" s="150">
        <v>0</v>
      </c>
      <c r="AI372" s="150"/>
      <c r="AJ372" s="150"/>
      <c r="AK372" s="150"/>
      <c r="AL372" s="150"/>
      <c r="AM372" s="150"/>
      <c r="AN372" s="150"/>
      <c r="AO372" s="150"/>
      <c r="AP372" s="150"/>
      <c r="AQ372" s="150"/>
      <c r="AR372" s="150"/>
      <c r="AS372" s="150"/>
      <c r="AT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  <c r="BG372" s="150"/>
      <c r="BH372" s="150"/>
    </row>
    <row r="373" spans="1:60" x14ac:dyDescent="0.2">
      <c r="A373" s="161" t="s">
        <v>140</v>
      </c>
      <c r="B373" s="162" t="s">
        <v>99</v>
      </c>
      <c r="C373" s="176" t="s">
        <v>100</v>
      </c>
      <c r="D373" s="163"/>
      <c r="E373" s="164"/>
      <c r="F373" s="165"/>
      <c r="G373" s="165">
        <f>SUMIF(AG374:AG388,"&lt;&gt;NOR",G374:G388)</f>
        <v>0</v>
      </c>
      <c r="H373" s="165"/>
      <c r="I373" s="165">
        <f>SUM(I374:I388)</f>
        <v>0</v>
      </c>
      <c r="J373" s="165"/>
      <c r="K373" s="165">
        <f>SUM(K374:K388)</f>
        <v>0</v>
      </c>
      <c r="L373" s="165"/>
      <c r="M373" s="165">
        <f>SUM(M374:M388)</f>
        <v>0</v>
      </c>
      <c r="N373" s="165"/>
      <c r="O373" s="165">
        <f>SUM(O374:O388)</f>
        <v>0</v>
      </c>
      <c r="P373" s="165"/>
      <c r="Q373" s="165">
        <f>SUM(Q374:Q388)</f>
        <v>0.09</v>
      </c>
      <c r="R373" s="165"/>
      <c r="S373" s="165"/>
      <c r="T373" s="166"/>
      <c r="U373" s="160"/>
      <c r="V373" s="160">
        <f>SUM(V374:V388)</f>
        <v>22.87</v>
      </c>
      <c r="W373" s="160"/>
      <c r="X373" s="160"/>
      <c r="AG373" t="s">
        <v>141</v>
      </c>
    </row>
    <row r="374" spans="1:60" outlineLevel="1" x14ac:dyDescent="0.2">
      <c r="A374" s="167">
        <v>49</v>
      </c>
      <c r="B374" s="168" t="s">
        <v>474</v>
      </c>
      <c r="C374" s="177" t="s">
        <v>475</v>
      </c>
      <c r="D374" s="169" t="s">
        <v>217</v>
      </c>
      <c r="E374" s="170">
        <v>31.3</v>
      </c>
      <c r="F374" s="171"/>
      <c r="G374" s="172">
        <f>ROUND(E374*F374,2)</f>
        <v>0</v>
      </c>
      <c r="H374" s="171"/>
      <c r="I374" s="172">
        <f>ROUND(E374*H374,2)</f>
        <v>0</v>
      </c>
      <c r="J374" s="171"/>
      <c r="K374" s="172">
        <f>ROUND(E374*J374,2)</f>
        <v>0</v>
      </c>
      <c r="L374" s="172">
        <v>21</v>
      </c>
      <c r="M374" s="172">
        <f>G374*(1+L374/100)</f>
        <v>0</v>
      </c>
      <c r="N374" s="172">
        <v>0</v>
      </c>
      <c r="O374" s="172">
        <f>ROUND(E374*N374,2)</f>
        <v>0</v>
      </c>
      <c r="P374" s="172">
        <v>8.0000000000000007E-5</v>
      </c>
      <c r="Q374" s="172">
        <f>ROUND(E374*P374,2)</f>
        <v>0</v>
      </c>
      <c r="R374" s="172" t="s">
        <v>476</v>
      </c>
      <c r="S374" s="172" t="s">
        <v>145</v>
      </c>
      <c r="T374" s="173" t="s">
        <v>145</v>
      </c>
      <c r="U374" s="159">
        <v>3.5000000000000003E-2</v>
      </c>
      <c r="V374" s="159">
        <f>ROUND(E374*U374,2)</f>
        <v>1.1000000000000001</v>
      </c>
      <c r="W374" s="159"/>
      <c r="X374" s="159" t="s">
        <v>185</v>
      </c>
      <c r="Y374" s="150"/>
      <c r="Z374" s="150"/>
      <c r="AA374" s="150"/>
      <c r="AB374" s="150"/>
      <c r="AC374" s="150"/>
      <c r="AD374" s="150"/>
      <c r="AE374" s="150"/>
      <c r="AF374" s="150"/>
      <c r="AG374" s="150" t="s">
        <v>186</v>
      </c>
      <c r="AH374" s="150"/>
      <c r="AI374" s="150"/>
      <c r="AJ374" s="150"/>
      <c r="AK374" s="150"/>
      <c r="AL374" s="150"/>
      <c r="AM374" s="150"/>
      <c r="AN374" s="150"/>
      <c r="AO374" s="150"/>
      <c r="AP374" s="150"/>
      <c r="AQ374" s="150"/>
      <c r="AR374" s="150"/>
      <c r="AS374" s="150"/>
      <c r="AT374" s="150"/>
      <c r="AU374" s="150"/>
      <c r="AV374" s="150"/>
      <c r="AW374" s="150"/>
      <c r="AX374" s="150"/>
      <c r="AY374" s="150"/>
      <c r="AZ374" s="150"/>
      <c r="BA374" s="150"/>
      <c r="BB374" s="150"/>
      <c r="BC374" s="150"/>
      <c r="BD374" s="150"/>
      <c r="BE374" s="150"/>
      <c r="BF374" s="150"/>
      <c r="BG374" s="150"/>
      <c r="BH374" s="150"/>
    </row>
    <row r="375" spans="1:60" outlineLevel="1" x14ac:dyDescent="0.2">
      <c r="A375" s="157"/>
      <c r="B375" s="158"/>
      <c r="C375" s="194" t="s">
        <v>231</v>
      </c>
      <c r="D375" s="181"/>
      <c r="E375" s="182"/>
      <c r="F375" s="159"/>
      <c r="G375" s="159"/>
      <c r="H375" s="159"/>
      <c r="I375" s="159"/>
      <c r="J375" s="159"/>
      <c r="K375" s="159"/>
      <c r="L375" s="159"/>
      <c r="M375" s="159"/>
      <c r="N375" s="159"/>
      <c r="O375" s="159"/>
      <c r="P375" s="159"/>
      <c r="Q375" s="159"/>
      <c r="R375" s="159"/>
      <c r="S375" s="159"/>
      <c r="T375" s="159"/>
      <c r="U375" s="159"/>
      <c r="V375" s="159"/>
      <c r="W375" s="159"/>
      <c r="X375" s="159"/>
      <c r="Y375" s="150"/>
      <c r="Z375" s="150"/>
      <c r="AA375" s="150"/>
      <c r="AB375" s="150"/>
      <c r="AC375" s="150"/>
      <c r="AD375" s="150"/>
      <c r="AE375" s="150"/>
      <c r="AF375" s="150"/>
      <c r="AG375" s="150" t="s">
        <v>189</v>
      </c>
      <c r="AH375" s="150">
        <v>0</v>
      </c>
      <c r="AI375" s="150"/>
      <c r="AJ375" s="150"/>
      <c r="AK375" s="150"/>
      <c r="AL375" s="150"/>
      <c r="AM375" s="150"/>
      <c r="AN375" s="150"/>
      <c r="AO375" s="150"/>
      <c r="AP375" s="150"/>
      <c r="AQ375" s="150"/>
      <c r="AR375" s="150"/>
      <c r="AS375" s="150"/>
      <c r="AT375" s="150"/>
      <c r="AU375" s="150"/>
      <c r="AV375" s="150"/>
      <c r="AW375" s="150"/>
      <c r="AX375" s="150"/>
      <c r="AY375" s="150"/>
      <c r="AZ375" s="150"/>
      <c r="BA375" s="150"/>
      <c r="BB375" s="150"/>
      <c r="BC375" s="150"/>
      <c r="BD375" s="150"/>
      <c r="BE375" s="150"/>
      <c r="BF375" s="150"/>
      <c r="BG375" s="150"/>
      <c r="BH375" s="150"/>
    </row>
    <row r="376" spans="1:60" outlineLevel="1" x14ac:dyDescent="0.2">
      <c r="A376" s="157"/>
      <c r="B376" s="158"/>
      <c r="C376" s="194" t="s">
        <v>477</v>
      </c>
      <c r="D376" s="181"/>
      <c r="E376" s="182">
        <v>37.1</v>
      </c>
      <c r="F376" s="159"/>
      <c r="G376" s="159"/>
      <c r="H376" s="159"/>
      <c r="I376" s="159"/>
      <c r="J376" s="159"/>
      <c r="K376" s="159"/>
      <c r="L376" s="159"/>
      <c r="M376" s="159"/>
      <c r="N376" s="159"/>
      <c r="O376" s="159"/>
      <c r="P376" s="159"/>
      <c r="Q376" s="159"/>
      <c r="R376" s="159"/>
      <c r="S376" s="159"/>
      <c r="T376" s="159"/>
      <c r="U376" s="159"/>
      <c r="V376" s="159"/>
      <c r="W376" s="159"/>
      <c r="X376" s="159"/>
      <c r="Y376" s="150"/>
      <c r="Z376" s="150"/>
      <c r="AA376" s="150"/>
      <c r="AB376" s="150"/>
      <c r="AC376" s="150"/>
      <c r="AD376" s="150"/>
      <c r="AE376" s="150"/>
      <c r="AF376" s="150"/>
      <c r="AG376" s="150" t="s">
        <v>189</v>
      </c>
      <c r="AH376" s="150">
        <v>0</v>
      </c>
      <c r="AI376" s="150"/>
      <c r="AJ376" s="150"/>
      <c r="AK376" s="150"/>
      <c r="AL376" s="150"/>
      <c r="AM376" s="150"/>
      <c r="AN376" s="150"/>
      <c r="AO376" s="150"/>
      <c r="AP376" s="150"/>
      <c r="AQ376" s="150"/>
      <c r="AR376" s="150"/>
      <c r="AS376" s="150"/>
      <c r="AT376" s="150"/>
      <c r="AU376" s="150"/>
      <c r="AV376" s="150"/>
      <c r="AW376" s="150"/>
      <c r="AX376" s="150"/>
      <c r="AY376" s="150"/>
      <c r="AZ376" s="150"/>
      <c r="BA376" s="150"/>
      <c r="BB376" s="150"/>
      <c r="BC376" s="150"/>
      <c r="BD376" s="150"/>
      <c r="BE376" s="150"/>
      <c r="BF376" s="150"/>
      <c r="BG376" s="150"/>
      <c r="BH376" s="150"/>
    </row>
    <row r="377" spans="1:60" outlineLevel="1" x14ac:dyDescent="0.2">
      <c r="A377" s="157"/>
      <c r="B377" s="158"/>
      <c r="C377" s="194" t="s">
        <v>478</v>
      </c>
      <c r="D377" s="181"/>
      <c r="E377" s="182">
        <v>-4.2</v>
      </c>
      <c r="F377" s="159"/>
      <c r="G377" s="159"/>
      <c r="H377" s="159"/>
      <c r="I377" s="159"/>
      <c r="J377" s="159"/>
      <c r="K377" s="159"/>
      <c r="L377" s="159"/>
      <c r="M377" s="159"/>
      <c r="N377" s="159"/>
      <c r="O377" s="159"/>
      <c r="P377" s="159"/>
      <c r="Q377" s="159"/>
      <c r="R377" s="159"/>
      <c r="S377" s="159"/>
      <c r="T377" s="159"/>
      <c r="U377" s="159"/>
      <c r="V377" s="159"/>
      <c r="W377" s="159"/>
      <c r="X377" s="159"/>
      <c r="Y377" s="150"/>
      <c r="Z377" s="150"/>
      <c r="AA377" s="150"/>
      <c r="AB377" s="150"/>
      <c r="AC377" s="150"/>
      <c r="AD377" s="150"/>
      <c r="AE377" s="150"/>
      <c r="AF377" s="150"/>
      <c r="AG377" s="150" t="s">
        <v>189</v>
      </c>
      <c r="AH377" s="150">
        <v>0</v>
      </c>
      <c r="AI377" s="150"/>
      <c r="AJ377" s="150"/>
      <c r="AK377" s="150"/>
      <c r="AL377" s="150"/>
      <c r="AM377" s="150"/>
      <c r="AN377" s="150"/>
      <c r="AO377" s="150"/>
      <c r="AP377" s="150"/>
      <c r="AQ377" s="150"/>
      <c r="AR377" s="150"/>
      <c r="AS377" s="150"/>
      <c r="AT377" s="150"/>
      <c r="AU377" s="150"/>
      <c r="AV377" s="150"/>
      <c r="AW377" s="150"/>
      <c r="AX377" s="150"/>
      <c r="AY377" s="150"/>
      <c r="AZ377" s="150"/>
      <c r="BA377" s="150"/>
      <c r="BB377" s="150"/>
      <c r="BC377" s="150"/>
      <c r="BD377" s="150"/>
      <c r="BE377" s="150"/>
      <c r="BF377" s="150"/>
      <c r="BG377" s="150"/>
      <c r="BH377" s="150"/>
    </row>
    <row r="378" spans="1:60" outlineLevel="1" x14ac:dyDescent="0.2">
      <c r="A378" s="157"/>
      <c r="B378" s="158"/>
      <c r="C378" s="194" t="s">
        <v>479</v>
      </c>
      <c r="D378" s="181"/>
      <c r="E378" s="182">
        <v>-1.6</v>
      </c>
      <c r="F378" s="159"/>
      <c r="G378" s="159"/>
      <c r="H378" s="159"/>
      <c r="I378" s="159"/>
      <c r="J378" s="159"/>
      <c r="K378" s="159"/>
      <c r="L378" s="159"/>
      <c r="M378" s="159"/>
      <c r="N378" s="159"/>
      <c r="O378" s="159"/>
      <c r="P378" s="159"/>
      <c r="Q378" s="159"/>
      <c r="R378" s="159"/>
      <c r="S378" s="159"/>
      <c r="T378" s="159"/>
      <c r="U378" s="159"/>
      <c r="V378" s="159"/>
      <c r="W378" s="159"/>
      <c r="X378" s="159"/>
      <c r="Y378" s="150"/>
      <c r="Z378" s="150"/>
      <c r="AA378" s="150"/>
      <c r="AB378" s="150"/>
      <c r="AC378" s="150"/>
      <c r="AD378" s="150"/>
      <c r="AE378" s="150"/>
      <c r="AF378" s="150"/>
      <c r="AG378" s="150" t="s">
        <v>189</v>
      </c>
      <c r="AH378" s="150">
        <v>0</v>
      </c>
      <c r="AI378" s="150"/>
      <c r="AJ378" s="150"/>
      <c r="AK378" s="150"/>
      <c r="AL378" s="150"/>
      <c r="AM378" s="150"/>
      <c r="AN378" s="150"/>
      <c r="AO378" s="150"/>
      <c r="AP378" s="150"/>
      <c r="AQ378" s="150"/>
      <c r="AR378" s="150"/>
      <c r="AS378" s="150"/>
      <c r="AT378" s="150"/>
      <c r="AU378" s="150"/>
      <c r="AV378" s="150"/>
      <c r="AW378" s="150"/>
      <c r="AX378" s="150"/>
      <c r="AY378" s="150"/>
      <c r="AZ378" s="150"/>
      <c r="BA378" s="150"/>
      <c r="BB378" s="150"/>
      <c r="BC378" s="150"/>
      <c r="BD378" s="150"/>
      <c r="BE378" s="150"/>
      <c r="BF378" s="150"/>
      <c r="BG378" s="150"/>
      <c r="BH378" s="150"/>
    </row>
    <row r="379" spans="1:60" ht="22.5" outlineLevel="1" x14ac:dyDescent="0.2">
      <c r="A379" s="167">
        <v>50</v>
      </c>
      <c r="B379" s="168" t="s">
        <v>480</v>
      </c>
      <c r="C379" s="177" t="s">
        <v>481</v>
      </c>
      <c r="D379" s="169" t="s">
        <v>208</v>
      </c>
      <c r="E379" s="170">
        <v>85.38</v>
      </c>
      <c r="F379" s="171"/>
      <c r="G379" s="172">
        <f>ROUND(E379*F379,2)</f>
        <v>0</v>
      </c>
      <c r="H379" s="171"/>
      <c r="I379" s="172">
        <f>ROUND(E379*H379,2)</f>
        <v>0</v>
      </c>
      <c r="J379" s="171"/>
      <c r="K379" s="172">
        <f>ROUND(E379*J379,2)</f>
        <v>0</v>
      </c>
      <c r="L379" s="172">
        <v>21</v>
      </c>
      <c r="M379" s="172">
        <f>G379*(1+L379/100)</f>
        <v>0</v>
      </c>
      <c r="N379" s="172">
        <v>0</v>
      </c>
      <c r="O379" s="172">
        <f>ROUND(E379*N379,2)</f>
        <v>0</v>
      </c>
      <c r="P379" s="172">
        <v>1E-3</v>
      </c>
      <c r="Q379" s="172">
        <f>ROUND(E379*P379,2)</f>
        <v>0.09</v>
      </c>
      <c r="R379" s="172" t="s">
        <v>476</v>
      </c>
      <c r="S379" s="172" t="s">
        <v>145</v>
      </c>
      <c r="T379" s="173" t="s">
        <v>145</v>
      </c>
      <c r="U379" s="159">
        <v>0.255</v>
      </c>
      <c r="V379" s="159">
        <f>ROUND(E379*U379,2)</f>
        <v>21.77</v>
      </c>
      <c r="W379" s="159"/>
      <c r="X379" s="159" t="s">
        <v>185</v>
      </c>
      <c r="Y379" s="150"/>
      <c r="Z379" s="150"/>
      <c r="AA379" s="150"/>
      <c r="AB379" s="150"/>
      <c r="AC379" s="150"/>
      <c r="AD379" s="150"/>
      <c r="AE379" s="150"/>
      <c r="AF379" s="150"/>
      <c r="AG379" s="150" t="s">
        <v>186</v>
      </c>
      <c r="AH379" s="150"/>
      <c r="AI379" s="150"/>
      <c r="AJ379" s="150"/>
      <c r="AK379" s="150"/>
      <c r="AL379" s="150"/>
      <c r="AM379" s="150"/>
      <c r="AN379" s="150"/>
      <c r="AO379" s="150"/>
      <c r="AP379" s="150"/>
      <c r="AQ379" s="150"/>
      <c r="AR379" s="150"/>
      <c r="AS379" s="150"/>
      <c r="AT379" s="150"/>
      <c r="AU379" s="150"/>
      <c r="AV379" s="150"/>
      <c r="AW379" s="150"/>
      <c r="AX379" s="150"/>
      <c r="AY379" s="150"/>
      <c r="AZ379" s="150"/>
      <c r="BA379" s="150"/>
      <c r="BB379" s="150"/>
      <c r="BC379" s="150"/>
      <c r="BD379" s="150"/>
      <c r="BE379" s="150"/>
      <c r="BF379" s="150"/>
      <c r="BG379" s="150"/>
      <c r="BH379" s="150"/>
    </row>
    <row r="380" spans="1:60" outlineLevel="1" x14ac:dyDescent="0.2">
      <c r="A380" s="157"/>
      <c r="B380" s="158"/>
      <c r="C380" s="194" t="s">
        <v>231</v>
      </c>
      <c r="D380" s="181"/>
      <c r="E380" s="182"/>
      <c r="F380" s="159"/>
      <c r="G380" s="159"/>
      <c r="H380" s="159"/>
      <c r="I380" s="159"/>
      <c r="J380" s="159"/>
      <c r="K380" s="159"/>
      <c r="L380" s="159"/>
      <c r="M380" s="159"/>
      <c r="N380" s="159"/>
      <c r="O380" s="159"/>
      <c r="P380" s="159"/>
      <c r="Q380" s="159"/>
      <c r="R380" s="159"/>
      <c r="S380" s="159"/>
      <c r="T380" s="159"/>
      <c r="U380" s="159"/>
      <c r="V380" s="159"/>
      <c r="W380" s="159"/>
      <c r="X380" s="159"/>
      <c r="Y380" s="150"/>
      <c r="Z380" s="150"/>
      <c r="AA380" s="150"/>
      <c r="AB380" s="150"/>
      <c r="AC380" s="150"/>
      <c r="AD380" s="150"/>
      <c r="AE380" s="150"/>
      <c r="AF380" s="150"/>
      <c r="AG380" s="150" t="s">
        <v>189</v>
      </c>
      <c r="AH380" s="150">
        <v>0</v>
      </c>
      <c r="AI380" s="150"/>
      <c r="AJ380" s="150"/>
      <c r="AK380" s="150"/>
      <c r="AL380" s="150"/>
      <c r="AM380" s="150"/>
      <c r="AN380" s="150"/>
      <c r="AO380" s="150"/>
      <c r="AP380" s="150"/>
      <c r="AQ380" s="150"/>
      <c r="AR380" s="150"/>
      <c r="AS380" s="150"/>
      <c r="AT380" s="150"/>
      <c r="AU380" s="150"/>
      <c r="AV380" s="150"/>
      <c r="AW380" s="150"/>
      <c r="AX380" s="150"/>
      <c r="AY380" s="150"/>
      <c r="AZ380" s="150"/>
      <c r="BA380" s="150"/>
      <c r="BB380" s="150"/>
      <c r="BC380" s="150"/>
      <c r="BD380" s="150"/>
      <c r="BE380" s="150"/>
      <c r="BF380" s="150"/>
      <c r="BG380" s="150"/>
      <c r="BH380" s="150"/>
    </row>
    <row r="381" spans="1:60" outlineLevel="1" x14ac:dyDescent="0.2">
      <c r="A381" s="157"/>
      <c r="B381" s="158"/>
      <c r="C381" s="194" t="s">
        <v>482</v>
      </c>
      <c r="D381" s="181"/>
      <c r="E381" s="182">
        <v>30.52</v>
      </c>
      <c r="F381" s="159"/>
      <c r="G381" s="159"/>
      <c r="H381" s="159"/>
      <c r="I381" s="159"/>
      <c r="J381" s="159"/>
      <c r="K381" s="159"/>
      <c r="L381" s="159"/>
      <c r="M381" s="159"/>
      <c r="N381" s="159"/>
      <c r="O381" s="159"/>
      <c r="P381" s="159"/>
      <c r="Q381" s="159"/>
      <c r="R381" s="159"/>
      <c r="S381" s="159"/>
      <c r="T381" s="159"/>
      <c r="U381" s="159"/>
      <c r="V381" s="159"/>
      <c r="W381" s="159"/>
      <c r="X381" s="159"/>
      <c r="Y381" s="150"/>
      <c r="Z381" s="150"/>
      <c r="AA381" s="150"/>
      <c r="AB381" s="150"/>
      <c r="AC381" s="150"/>
      <c r="AD381" s="150"/>
      <c r="AE381" s="150"/>
      <c r="AF381" s="150"/>
      <c r="AG381" s="150" t="s">
        <v>189</v>
      </c>
      <c r="AH381" s="150">
        <v>0</v>
      </c>
      <c r="AI381" s="150"/>
      <c r="AJ381" s="150"/>
      <c r="AK381" s="150"/>
      <c r="AL381" s="150"/>
      <c r="AM381" s="150"/>
      <c r="AN381" s="150"/>
      <c r="AO381" s="150"/>
      <c r="AP381" s="150"/>
      <c r="AQ381" s="150"/>
      <c r="AR381" s="150"/>
      <c r="AS381" s="150"/>
      <c r="AT381" s="150"/>
      <c r="AU381" s="150"/>
      <c r="AV381" s="150"/>
      <c r="AW381" s="150"/>
      <c r="AX381" s="150"/>
      <c r="AY381" s="150"/>
      <c r="AZ381" s="150"/>
      <c r="BA381" s="150"/>
      <c r="BB381" s="150"/>
      <c r="BC381" s="150"/>
      <c r="BD381" s="150"/>
      <c r="BE381" s="150"/>
      <c r="BF381" s="150"/>
      <c r="BG381" s="150"/>
      <c r="BH381" s="150"/>
    </row>
    <row r="382" spans="1:60" outlineLevel="1" x14ac:dyDescent="0.2">
      <c r="A382" s="157"/>
      <c r="B382" s="158"/>
      <c r="C382" s="194" t="s">
        <v>483</v>
      </c>
      <c r="D382" s="181"/>
      <c r="E382" s="182">
        <v>6.05</v>
      </c>
      <c r="F382" s="159"/>
      <c r="G382" s="159"/>
      <c r="H382" s="159"/>
      <c r="I382" s="159"/>
      <c r="J382" s="159"/>
      <c r="K382" s="159"/>
      <c r="L382" s="159"/>
      <c r="M382" s="159"/>
      <c r="N382" s="159"/>
      <c r="O382" s="159"/>
      <c r="P382" s="159"/>
      <c r="Q382" s="159"/>
      <c r="R382" s="159"/>
      <c r="S382" s="159"/>
      <c r="T382" s="159"/>
      <c r="U382" s="159"/>
      <c r="V382" s="159"/>
      <c r="W382" s="159"/>
      <c r="X382" s="159"/>
      <c r="Y382" s="150"/>
      <c r="Z382" s="150"/>
      <c r="AA382" s="150"/>
      <c r="AB382" s="150"/>
      <c r="AC382" s="150"/>
      <c r="AD382" s="150"/>
      <c r="AE382" s="150"/>
      <c r="AF382" s="150"/>
      <c r="AG382" s="150" t="s">
        <v>189</v>
      </c>
      <c r="AH382" s="150">
        <v>0</v>
      </c>
      <c r="AI382" s="150"/>
      <c r="AJ382" s="150"/>
      <c r="AK382" s="150"/>
      <c r="AL382" s="150"/>
      <c r="AM382" s="150"/>
      <c r="AN382" s="150"/>
      <c r="AO382" s="150"/>
      <c r="AP382" s="150"/>
      <c r="AQ382" s="150"/>
      <c r="AR382" s="150"/>
      <c r="AS382" s="150"/>
      <c r="AT382" s="150"/>
      <c r="AU382" s="150"/>
      <c r="AV382" s="150"/>
      <c r="AW382" s="150"/>
      <c r="AX382" s="150"/>
      <c r="AY382" s="150"/>
      <c r="AZ382" s="150"/>
      <c r="BA382" s="150"/>
      <c r="BB382" s="150"/>
      <c r="BC382" s="150"/>
      <c r="BD382" s="150"/>
      <c r="BE382" s="150"/>
      <c r="BF382" s="150"/>
      <c r="BG382" s="150"/>
      <c r="BH382" s="150"/>
    </row>
    <row r="383" spans="1:60" outlineLevel="1" x14ac:dyDescent="0.2">
      <c r="A383" s="157"/>
      <c r="B383" s="158"/>
      <c r="C383" s="194" t="s">
        <v>484</v>
      </c>
      <c r="D383" s="181"/>
      <c r="E383" s="182">
        <v>8.1999999999999993</v>
      </c>
      <c r="F383" s="159"/>
      <c r="G383" s="159"/>
      <c r="H383" s="159"/>
      <c r="I383" s="159"/>
      <c r="J383" s="159"/>
      <c r="K383" s="159"/>
      <c r="L383" s="159"/>
      <c r="M383" s="159"/>
      <c r="N383" s="159"/>
      <c r="O383" s="159"/>
      <c r="P383" s="159"/>
      <c r="Q383" s="159"/>
      <c r="R383" s="159"/>
      <c r="S383" s="159"/>
      <c r="T383" s="159"/>
      <c r="U383" s="159"/>
      <c r="V383" s="159"/>
      <c r="W383" s="159"/>
      <c r="X383" s="159"/>
      <c r="Y383" s="150"/>
      <c r="Z383" s="150"/>
      <c r="AA383" s="150"/>
      <c r="AB383" s="150"/>
      <c r="AC383" s="150"/>
      <c r="AD383" s="150"/>
      <c r="AE383" s="150"/>
      <c r="AF383" s="150"/>
      <c r="AG383" s="150" t="s">
        <v>189</v>
      </c>
      <c r="AH383" s="150">
        <v>0</v>
      </c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150"/>
      <c r="AT383" s="150"/>
      <c r="AU383" s="150"/>
      <c r="AV383" s="150"/>
      <c r="AW383" s="150"/>
      <c r="AX383" s="150"/>
      <c r="AY383" s="150"/>
      <c r="AZ383" s="150"/>
      <c r="BA383" s="150"/>
      <c r="BB383" s="150"/>
      <c r="BC383" s="150"/>
      <c r="BD383" s="150"/>
      <c r="BE383" s="150"/>
      <c r="BF383" s="150"/>
      <c r="BG383" s="150"/>
      <c r="BH383" s="150"/>
    </row>
    <row r="384" spans="1:60" outlineLevel="1" x14ac:dyDescent="0.2">
      <c r="A384" s="157"/>
      <c r="B384" s="158"/>
      <c r="C384" s="194" t="s">
        <v>485</v>
      </c>
      <c r="D384" s="181"/>
      <c r="E384" s="182">
        <v>8.5500000000000007</v>
      </c>
      <c r="F384" s="159"/>
      <c r="G384" s="159"/>
      <c r="H384" s="159"/>
      <c r="I384" s="159"/>
      <c r="J384" s="159"/>
      <c r="K384" s="159"/>
      <c r="L384" s="159"/>
      <c r="M384" s="159"/>
      <c r="N384" s="159"/>
      <c r="O384" s="159"/>
      <c r="P384" s="159"/>
      <c r="Q384" s="159"/>
      <c r="R384" s="159"/>
      <c r="S384" s="159"/>
      <c r="T384" s="159"/>
      <c r="U384" s="159"/>
      <c r="V384" s="159"/>
      <c r="W384" s="159"/>
      <c r="X384" s="159"/>
      <c r="Y384" s="150"/>
      <c r="Z384" s="150"/>
      <c r="AA384" s="150"/>
      <c r="AB384" s="150"/>
      <c r="AC384" s="150"/>
      <c r="AD384" s="150"/>
      <c r="AE384" s="150"/>
      <c r="AF384" s="150"/>
      <c r="AG384" s="150" t="s">
        <v>189</v>
      </c>
      <c r="AH384" s="150">
        <v>0</v>
      </c>
      <c r="AI384" s="150"/>
      <c r="AJ384" s="150"/>
      <c r="AK384" s="150"/>
      <c r="AL384" s="150"/>
      <c r="AM384" s="150"/>
      <c r="AN384" s="150"/>
      <c r="AO384" s="150"/>
      <c r="AP384" s="150"/>
      <c r="AQ384" s="150"/>
      <c r="AR384" s="150"/>
      <c r="AS384" s="150"/>
      <c r="AT384" s="150"/>
      <c r="AU384" s="150"/>
      <c r="AV384" s="150"/>
      <c r="AW384" s="150"/>
      <c r="AX384" s="150"/>
      <c r="AY384" s="150"/>
      <c r="AZ384" s="150"/>
      <c r="BA384" s="150"/>
      <c r="BB384" s="150"/>
      <c r="BC384" s="150"/>
      <c r="BD384" s="150"/>
      <c r="BE384" s="150"/>
      <c r="BF384" s="150"/>
      <c r="BG384" s="150"/>
      <c r="BH384" s="150"/>
    </row>
    <row r="385" spans="1:60" outlineLevel="1" x14ac:dyDescent="0.2">
      <c r="A385" s="157"/>
      <c r="B385" s="158"/>
      <c r="C385" s="194" t="s">
        <v>486</v>
      </c>
      <c r="D385" s="181"/>
      <c r="E385" s="182">
        <v>8.4</v>
      </c>
      <c r="F385" s="159"/>
      <c r="G385" s="159"/>
      <c r="H385" s="159"/>
      <c r="I385" s="159"/>
      <c r="J385" s="159"/>
      <c r="K385" s="159"/>
      <c r="L385" s="159"/>
      <c r="M385" s="159"/>
      <c r="N385" s="159"/>
      <c r="O385" s="159"/>
      <c r="P385" s="159"/>
      <c r="Q385" s="159"/>
      <c r="R385" s="159"/>
      <c r="S385" s="159"/>
      <c r="T385" s="159"/>
      <c r="U385" s="159"/>
      <c r="V385" s="159"/>
      <c r="W385" s="159"/>
      <c r="X385" s="159"/>
      <c r="Y385" s="150"/>
      <c r="Z385" s="150"/>
      <c r="AA385" s="150"/>
      <c r="AB385" s="150"/>
      <c r="AC385" s="150"/>
      <c r="AD385" s="150"/>
      <c r="AE385" s="150"/>
      <c r="AF385" s="150"/>
      <c r="AG385" s="150" t="s">
        <v>189</v>
      </c>
      <c r="AH385" s="150">
        <v>0</v>
      </c>
      <c r="AI385" s="150"/>
      <c r="AJ385" s="150"/>
      <c r="AK385" s="150"/>
      <c r="AL385" s="150"/>
      <c r="AM385" s="150"/>
      <c r="AN385" s="150"/>
      <c r="AO385" s="150"/>
      <c r="AP385" s="150"/>
      <c r="AQ385" s="150"/>
      <c r="AR385" s="150"/>
      <c r="AS385" s="150"/>
      <c r="AT385" s="150"/>
      <c r="AU385" s="150"/>
      <c r="AV385" s="150"/>
      <c r="AW385" s="150"/>
      <c r="AX385" s="150"/>
      <c r="AY385" s="150"/>
      <c r="AZ385" s="150"/>
      <c r="BA385" s="150"/>
      <c r="BB385" s="150"/>
      <c r="BC385" s="150"/>
      <c r="BD385" s="150"/>
      <c r="BE385" s="150"/>
      <c r="BF385" s="150"/>
      <c r="BG385" s="150"/>
      <c r="BH385" s="150"/>
    </row>
    <row r="386" spans="1:60" outlineLevel="1" x14ac:dyDescent="0.2">
      <c r="A386" s="157"/>
      <c r="B386" s="158"/>
      <c r="C386" s="194" t="s">
        <v>487</v>
      </c>
      <c r="D386" s="181"/>
      <c r="E386" s="182">
        <v>7.7</v>
      </c>
      <c r="F386" s="159"/>
      <c r="G386" s="159"/>
      <c r="H386" s="159"/>
      <c r="I386" s="159"/>
      <c r="J386" s="159"/>
      <c r="K386" s="159"/>
      <c r="L386" s="159"/>
      <c r="M386" s="159"/>
      <c r="N386" s="159"/>
      <c r="O386" s="159"/>
      <c r="P386" s="159"/>
      <c r="Q386" s="159"/>
      <c r="R386" s="159"/>
      <c r="S386" s="159"/>
      <c r="T386" s="159"/>
      <c r="U386" s="159"/>
      <c r="V386" s="159"/>
      <c r="W386" s="159"/>
      <c r="X386" s="159"/>
      <c r="Y386" s="150"/>
      <c r="Z386" s="150"/>
      <c r="AA386" s="150"/>
      <c r="AB386" s="150"/>
      <c r="AC386" s="150"/>
      <c r="AD386" s="150"/>
      <c r="AE386" s="150"/>
      <c r="AF386" s="150"/>
      <c r="AG386" s="150" t="s">
        <v>189</v>
      </c>
      <c r="AH386" s="150">
        <v>0</v>
      </c>
      <c r="AI386" s="150"/>
      <c r="AJ386" s="150"/>
      <c r="AK386" s="150"/>
      <c r="AL386" s="150"/>
      <c r="AM386" s="150"/>
      <c r="AN386" s="150"/>
      <c r="AO386" s="150"/>
      <c r="AP386" s="150"/>
      <c r="AQ386" s="150"/>
      <c r="AR386" s="150"/>
      <c r="AS386" s="150"/>
      <c r="AT386" s="150"/>
      <c r="AU386" s="150"/>
      <c r="AV386" s="150"/>
      <c r="AW386" s="150"/>
      <c r="AX386" s="150"/>
      <c r="AY386" s="150"/>
      <c r="AZ386" s="150"/>
      <c r="BA386" s="150"/>
      <c r="BB386" s="150"/>
      <c r="BC386" s="150"/>
      <c r="BD386" s="150"/>
      <c r="BE386" s="150"/>
      <c r="BF386" s="150"/>
      <c r="BG386" s="150"/>
      <c r="BH386" s="150"/>
    </row>
    <row r="387" spans="1:60" outlineLevel="1" x14ac:dyDescent="0.2">
      <c r="A387" s="157"/>
      <c r="B387" s="158"/>
      <c r="C387" s="194" t="s">
        <v>488</v>
      </c>
      <c r="D387" s="181"/>
      <c r="E387" s="182">
        <v>8.26</v>
      </c>
      <c r="F387" s="159"/>
      <c r="G387" s="159"/>
      <c r="H387" s="159"/>
      <c r="I387" s="159"/>
      <c r="J387" s="159"/>
      <c r="K387" s="159"/>
      <c r="L387" s="159"/>
      <c r="M387" s="159"/>
      <c r="N387" s="159"/>
      <c r="O387" s="159"/>
      <c r="P387" s="159"/>
      <c r="Q387" s="159"/>
      <c r="R387" s="159"/>
      <c r="S387" s="159"/>
      <c r="T387" s="159"/>
      <c r="U387" s="159"/>
      <c r="V387" s="159"/>
      <c r="W387" s="159"/>
      <c r="X387" s="159"/>
      <c r="Y387" s="150"/>
      <c r="Z387" s="150"/>
      <c r="AA387" s="150"/>
      <c r="AB387" s="150"/>
      <c r="AC387" s="150"/>
      <c r="AD387" s="150"/>
      <c r="AE387" s="150"/>
      <c r="AF387" s="150"/>
      <c r="AG387" s="150" t="s">
        <v>189</v>
      </c>
      <c r="AH387" s="150">
        <v>0</v>
      </c>
      <c r="AI387" s="150"/>
      <c r="AJ387" s="150"/>
      <c r="AK387" s="150"/>
      <c r="AL387" s="150"/>
      <c r="AM387" s="150"/>
      <c r="AN387" s="150"/>
      <c r="AO387" s="150"/>
      <c r="AP387" s="150"/>
      <c r="AQ387" s="150"/>
      <c r="AR387" s="150"/>
      <c r="AS387" s="150"/>
      <c r="AT387" s="150"/>
      <c r="AU387" s="150"/>
      <c r="AV387" s="150"/>
      <c r="AW387" s="150"/>
      <c r="AX387" s="150"/>
      <c r="AY387" s="150"/>
      <c r="AZ387" s="150"/>
      <c r="BA387" s="150"/>
      <c r="BB387" s="150"/>
      <c r="BC387" s="150"/>
      <c r="BD387" s="150"/>
      <c r="BE387" s="150"/>
      <c r="BF387" s="150"/>
      <c r="BG387" s="150"/>
      <c r="BH387" s="150"/>
    </row>
    <row r="388" spans="1:60" outlineLevel="1" x14ac:dyDescent="0.2">
      <c r="A388" s="157"/>
      <c r="B388" s="158"/>
      <c r="C388" s="194" t="s">
        <v>489</v>
      </c>
      <c r="D388" s="181"/>
      <c r="E388" s="182">
        <v>7.7</v>
      </c>
      <c r="F388" s="159"/>
      <c r="G388" s="159"/>
      <c r="H388" s="159"/>
      <c r="I388" s="159"/>
      <c r="J388" s="159"/>
      <c r="K388" s="159"/>
      <c r="L388" s="159"/>
      <c r="M388" s="159"/>
      <c r="N388" s="159"/>
      <c r="O388" s="159"/>
      <c r="P388" s="159"/>
      <c r="Q388" s="159"/>
      <c r="R388" s="159"/>
      <c r="S388" s="159"/>
      <c r="T388" s="159"/>
      <c r="U388" s="159"/>
      <c r="V388" s="159"/>
      <c r="W388" s="159"/>
      <c r="X388" s="159"/>
      <c r="Y388" s="150"/>
      <c r="Z388" s="150"/>
      <c r="AA388" s="150"/>
      <c r="AB388" s="150"/>
      <c r="AC388" s="150"/>
      <c r="AD388" s="150"/>
      <c r="AE388" s="150"/>
      <c r="AF388" s="150"/>
      <c r="AG388" s="150" t="s">
        <v>189</v>
      </c>
      <c r="AH388" s="150">
        <v>0</v>
      </c>
      <c r="AI388" s="150"/>
      <c r="AJ388" s="150"/>
      <c r="AK388" s="150"/>
      <c r="AL388" s="150"/>
      <c r="AM388" s="150"/>
      <c r="AN388" s="150"/>
      <c r="AO388" s="150"/>
      <c r="AP388" s="150"/>
      <c r="AQ388" s="150"/>
      <c r="AR388" s="150"/>
      <c r="AS388" s="150"/>
      <c r="AT388" s="150"/>
      <c r="AU388" s="150"/>
      <c r="AV388" s="150"/>
      <c r="AW388" s="150"/>
      <c r="AX388" s="150"/>
      <c r="AY388" s="150"/>
      <c r="AZ388" s="150"/>
      <c r="BA388" s="150"/>
      <c r="BB388" s="150"/>
      <c r="BC388" s="150"/>
      <c r="BD388" s="150"/>
      <c r="BE388" s="150"/>
      <c r="BF388" s="150"/>
      <c r="BG388" s="150"/>
      <c r="BH388" s="150"/>
    </row>
    <row r="389" spans="1:60" x14ac:dyDescent="0.2">
      <c r="A389" s="161" t="s">
        <v>140</v>
      </c>
      <c r="B389" s="162" t="s">
        <v>101</v>
      </c>
      <c r="C389" s="176" t="s">
        <v>102</v>
      </c>
      <c r="D389" s="163"/>
      <c r="E389" s="164"/>
      <c r="F389" s="165"/>
      <c r="G389" s="165">
        <f>SUMIF(AG390:AG438,"&lt;&gt;NOR",G390:G438)</f>
        <v>0</v>
      </c>
      <c r="H389" s="165"/>
      <c r="I389" s="165">
        <f>SUM(I390:I438)</f>
        <v>0</v>
      </c>
      <c r="J389" s="165"/>
      <c r="K389" s="165">
        <f>SUM(K390:K438)</f>
        <v>0</v>
      </c>
      <c r="L389" s="165"/>
      <c r="M389" s="165">
        <f>SUM(M390:M438)</f>
        <v>0</v>
      </c>
      <c r="N389" s="165"/>
      <c r="O389" s="165">
        <f>SUM(O390:O438)</f>
        <v>0</v>
      </c>
      <c r="P389" s="165"/>
      <c r="Q389" s="165">
        <f>SUM(Q390:Q438)</f>
        <v>0</v>
      </c>
      <c r="R389" s="165"/>
      <c r="S389" s="165"/>
      <c r="T389" s="166"/>
      <c r="U389" s="160"/>
      <c r="V389" s="160">
        <f>SUM(V390:V438)</f>
        <v>0</v>
      </c>
      <c r="W389" s="160"/>
      <c r="X389" s="160"/>
      <c r="AG389" t="s">
        <v>141</v>
      </c>
    </row>
    <row r="390" spans="1:60" outlineLevel="1" x14ac:dyDescent="0.2">
      <c r="A390" s="167">
        <v>51</v>
      </c>
      <c r="B390" s="168" t="s">
        <v>490</v>
      </c>
      <c r="C390" s="177" t="s">
        <v>491</v>
      </c>
      <c r="D390" s="169" t="s">
        <v>208</v>
      </c>
      <c r="E390" s="170">
        <v>486.41199999999998</v>
      </c>
      <c r="F390" s="171"/>
      <c r="G390" s="172">
        <f>ROUND(E390*F390,2)</f>
        <v>0</v>
      </c>
      <c r="H390" s="171"/>
      <c r="I390" s="172">
        <f>ROUND(E390*H390,2)</f>
        <v>0</v>
      </c>
      <c r="J390" s="171"/>
      <c r="K390" s="172">
        <f>ROUND(E390*J390,2)</f>
        <v>0</v>
      </c>
      <c r="L390" s="172">
        <v>21</v>
      </c>
      <c r="M390" s="172">
        <f>G390*(1+L390/100)</f>
        <v>0</v>
      </c>
      <c r="N390" s="172">
        <v>0</v>
      </c>
      <c r="O390" s="172">
        <f>ROUND(E390*N390,2)</f>
        <v>0</v>
      </c>
      <c r="P390" s="172">
        <v>0</v>
      </c>
      <c r="Q390" s="172">
        <f>ROUND(E390*P390,2)</f>
        <v>0</v>
      </c>
      <c r="R390" s="172"/>
      <c r="S390" s="172" t="s">
        <v>342</v>
      </c>
      <c r="T390" s="173" t="s">
        <v>146</v>
      </c>
      <c r="U390" s="159">
        <v>0</v>
      </c>
      <c r="V390" s="159">
        <f>ROUND(E390*U390,2)</f>
        <v>0</v>
      </c>
      <c r="W390" s="159"/>
      <c r="X390" s="159" t="s">
        <v>185</v>
      </c>
      <c r="Y390" s="150"/>
      <c r="Z390" s="150"/>
      <c r="AA390" s="150"/>
      <c r="AB390" s="150"/>
      <c r="AC390" s="150"/>
      <c r="AD390" s="150"/>
      <c r="AE390" s="150"/>
      <c r="AF390" s="150"/>
      <c r="AG390" s="150" t="s">
        <v>186</v>
      </c>
      <c r="AH390" s="150"/>
      <c r="AI390" s="150"/>
      <c r="AJ390" s="150"/>
      <c r="AK390" s="150"/>
      <c r="AL390" s="150"/>
      <c r="AM390" s="150"/>
      <c r="AN390" s="150"/>
      <c r="AO390" s="150"/>
      <c r="AP390" s="150"/>
      <c r="AQ390" s="150"/>
      <c r="AR390" s="150"/>
      <c r="AS390" s="150"/>
      <c r="AT390" s="150"/>
      <c r="AU390" s="150"/>
      <c r="AV390" s="150"/>
      <c r="AW390" s="150"/>
      <c r="AX390" s="150"/>
      <c r="AY390" s="150"/>
      <c r="AZ390" s="150"/>
      <c r="BA390" s="150"/>
      <c r="BB390" s="150"/>
      <c r="BC390" s="150"/>
      <c r="BD390" s="150"/>
      <c r="BE390" s="150"/>
      <c r="BF390" s="150"/>
      <c r="BG390" s="150"/>
      <c r="BH390" s="150"/>
    </row>
    <row r="391" spans="1:60" outlineLevel="1" x14ac:dyDescent="0.2">
      <c r="A391" s="157"/>
      <c r="B391" s="158"/>
      <c r="C391" s="256" t="s">
        <v>492</v>
      </c>
      <c r="D391" s="257"/>
      <c r="E391" s="257"/>
      <c r="F391" s="257"/>
      <c r="G391" s="257"/>
      <c r="H391" s="159"/>
      <c r="I391" s="159"/>
      <c r="J391" s="159"/>
      <c r="K391" s="159"/>
      <c r="L391" s="159"/>
      <c r="M391" s="159"/>
      <c r="N391" s="159"/>
      <c r="O391" s="159"/>
      <c r="P391" s="159"/>
      <c r="Q391" s="159"/>
      <c r="R391" s="159"/>
      <c r="S391" s="159"/>
      <c r="T391" s="159"/>
      <c r="U391" s="159"/>
      <c r="V391" s="159"/>
      <c r="W391" s="159"/>
      <c r="X391" s="159"/>
      <c r="Y391" s="150"/>
      <c r="Z391" s="150"/>
      <c r="AA391" s="150"/>
      <c r="AB391" s="150"/>
      <c r="AC391" s="150"/>
      <c r="AD391" s="150"/>
      <c r="AE391" s="150"/>
      <c r="AF391" s="150"/>
      <c r="AG391" s="150" t="s">
        <v>150</v>
      </c>
      <c r="AH391" s="150"/>
      <c r="AI391" s="150"/>
      <c r="AJ391" s="150"/>
      <c r="AK391" s="150"/>
      <c r="AL391" s="150"/>
      <c r="AM391" s="150"/>
      <c r="AN391" s="150"/>
      <c r="AO391" s="150"/>
      <c r="AP391" s="150"/>
      <c r="AQ391" s="150"/>
      <c r="AR391" s="150"/>
      <c r="AS391" s="150"/>
      <c r="AT391" s="150"/>
      <c r="AU391" s="150"/>
      <c r="AV391" s="150"/>
      <c r="AW391" s="150"/>
      <c r="AX391" s="150"/>
      <c r="AY391" s="150"/>
      <c r="AZ391" s="150"/>
      <c r="BA391" s="150"/>
      <c r="BB391" s="150"/>
      <c r="BC391" s="150"/>
      <c r="BD391" s="150"/>
      <c r="BE391" s="150"/>
      <c r="BF391" s="150"/>
      <c r="BG391" s="150"/>
      <c r="BH391" s="150"/>
    </row>
    <row r="392" spans="1:60" outlineLevel="1" x14ac:dyDescent="0.2">
      <c r="A392" s="157"/>
      <c r="B392" s="158"/>
      <c r="C392" s="258" t="s">
        <v>493</v>
      </c>
      <c r="D392" s="259"/>
      <c r="E392" s="259"/>
      <c r="F392" s="259"/>
      <c r="G392" s="259"/>
      <c r="H392" s="159"/>
      <c r="I392" s="159"/>
      <c r="J392" s="159"/>
      <c r="K392" s="159"/>
      <c r="L392" s="159"/>
      <c r="M392" s="159"/>
      <c r="N392" s="159"/>
      <c r="O392" s="159"/>
      <c r="P392" s="159"/>
      <c r="Q392" s="159"/>
      <c r="R392" s="159"/>
      <c r="S392" s="159"/>
      <c r="T392" s="159"/>
      <c r="U392" s="159"/>
      <c r="V392" s="159"/>
      <c r="W392" s="159"/>
      <c r="X392" s="159"/>
      <c r="Y392" s="150"/>
      <c r="Z392" s="150"/>
      <c r="AA392" s="150"/>
      <c r="AB392" s="150"/>
      <c r="AC392" s="150"/>
      <c r="AD392" s="150"/>
      <c r="AE392" s="150"/>
      <c r="AF392" s="150"/>
      <c r="AG392" s="150" t="s">
        <v>150</v>
      </c>
      <c r="AH392" s="150"/>
      <c r="AI392" s="150"/>
      <c r="AJ392" s="150"/>
      <c r="AK392" s="150"/>
      <c r="AL392" s="150"/>
      <c r="AM392" s="150"/>
      <c r="AN392" s="150"/>
      <c r="AO392" s="150"/>
      <c r="AP392" s="150"/>
      <c r="AQ392" s="150"/>
      <c r="AR392" s="150"/>
      <c r="AS392" s="150"/>
      <c r="AT392" s="150"/>
      <c r="AU392" s="150"/>
      <c r="AV392" s="150"/>
      <c r="AW392" s="150"/>
      <c r="AX392" s="150"/>
      <c r="AY392" s="150"/>
      <c r="AZ392" s="150"/>
      <c r="BA392" s="150"/>
      <c r="BB392" s="150"/>
      <c r="BC392" s="150"/>
      <c r="BD392" s="150"/>
      <c r="BE392" s="150"/>
      <c r="BF392" s="150"/>
      <c r="BG392" s="150"/>
      <c r="BH392" s="150"/>
    </row>
    <row r="393" spans="1:60" outlineLevel="1" x14ac:dyDescent="0.2">
      <c r="A393" s="157"/>
      <c r="B393" s="158"/>
      <c r="C393" s="194" t="s">
        <v>188</v>
      </c>
      <c r="D393" s="181"/>
      <c r="E393" s="182"/>
      <c r="F393" s="159"/>
      <c r="G393" s="159"/>
      <c r="H393" s="159"/>
      <c r="I393" s="159"/>
      <c r="J393" s="159"/>
      <c r="K393" s="159"/>
      <c r="L393" s="159"/>
      <c r="M393" s="159"/>
      <c r="N393" s="159"/>
      <c r="O393" s="159"/>
      <c r="P393" s="159"/>
      <c r="Q393" s="159"/>
      <c r="R393" s="159"/>
      <c r="S393" s="159"/>
      <c r="T393" s="159"/>
      <c r="U393" s="159"/>
      <c r="V393" s="159"/>
      <c r="W393" s="159"/>
      <c r="X393" s="159"/>
      <c r="Y393" s="150"/>
      <c r="Z393" s="150"/>
      <c r="AA393" s="150"/>
      <c r="AB393" s="150"/>
      <c r="AC393" s="150"/>
      <c r="AD393" s="150"/>
      <c r="AE393" s="150"/>
      <c r="AF393" s="150"/>
      <c r="AG393" s="150" t="s">
        <v>189</v>
      </c>
      <c r="AH393" s="150">
        <v>0</v>
      </c>
      <c r="AI393" s="150"/>
      <c r="AJ393" s="150"/>
      <c r="AK393" s="150"/>
      <c r="AL393" s="150"/>
      <c r="AM393" s="150"/>
      <c r="AN393" s="150"/>
      <c r="AO393" s="150"/>
      <c r="AP393" s="150"/>
      <c r="AQ393" s="150"/>
      <c r="AR393" s="150"/>
      <c r="AS393" s="150"/>
      <c r="AT393" s="150"/>
      <c r="AU393" s="150"/>
      <c r="AV393" s="150"/>
      <c r="AW393" s="150"/>
      <c r="AX393" s="150"/>
      <c r="AY393" s="150"/>
      <c r="AZ393" s="150"/>
      <c r="BA393" s="150"/>
      <c r="BB393" s="150"/>
      <c r="BC393" s="150"/>
      <c r="BD393" s="150"/>
      <c r="BE393" s="150"/>
      <c r="BF393" s="150"/>
      <c r="BG393" s="150"/>
      <c r="BH393" s="150"/>
    </row>
    <row r="394" spans="1:60" outlineLevel="1" x14ac:dyDescent="0.2">
      <c r="A394" s="157"/>
      <c r="B394" s="158"/>
      <c r="C394" s="194" t="s">
        <v>204</v>
      </c>
      <c r="D394" s="181"/>
      <c r="E394" s="182"/>
      <c r="F394" s="159"/>
      <c r="G394" s="159"/>
      <c r="H394" s="159"/>
      <c r="I394" s="159"/>
      <c r="J394" s="159"/>
      <c r="K394" s="159"/>
      <c r="L394" s="159"/>
      <c r="M394" s="159"/>
      <c r="N394" s="159"/>
      <c r="O394" s="159"/>
      <c r="P394" s="159"/>
      <c r="Q394" s="159"/>
      <c r="R394" s="159"/>
      <c r="S394" s="159"/>
      <c r="T394" s="159"/>
      <c r="U394" s="159"/>
      <c r="V394" s="159"/>
      <c r="W394" s="159"/>
      <c r="X394" s="159"/>
      <c r="Y394" s="150"/>
      <c r="Z394" s="150"/>
      <c r="AA394" s="150"/>
      <c r="AB394" s="150"/>
      <c r="AC394" s="150"/>
      <c r="AD394" s="150"/>
      <c r="AE394" s="150"/>
      <c r="AF394" s="150"/>
      <c r="AG394" s="150" t="s">
        <v>189</v>
      </c>
      <c r="AH394" s="150">
        <v>0</v>
      </c>
      <c r="AI394" s="150"/>
      <c r="AJ394" s="150"/>
      <c r="AK394" s="150"/>
      <c r="AL394" s="150"/>
      <c r="AM394" s="150"/>
      <c r="AN394" s="150"/>
      <c r="AO394" s="150"/>
      <c r="AP394" s="150"/>
      <c r="AQ394" s="150"/>
      <c r="AR394" s="150"/>
      <c r="AS394" s="150"/>
      <c r="AT394" s="150"/>
      <c r="AU394" s="150"/>
      <c r="AV394" s="150"/>
      <c r="AW394" s="150"/>
      <c r="AX394" s="150"/>
      <c r="AY394" s="150"/>
      <c r="AZ394" s="150"/>
      <c r="BA394" s="150"/>
      <c r="BB394" s="150"/>
      <c r="BC394" s="150"/>
      <c r="BD394" s="150"/>
      <c r="BE394" s="150"/>
      <c r="BF394" s="150"/>
      <c r="BG394" s="150"/>
      <c r="BH394" s="150"/>
    </row>
    <row r="395" spans="1:60" outlineLevel="1" x14ac:dyDescent="0.2">
      <c r="A395" s="157"/>
      <c r="B395" s="158"/>
      <c r="C395" s="194" t="s">
        <v>494</v>
      </c>
      <c r="D395" s="181"/>
      <c r="E395" s="182"/>
      <c r="F395" s="159"/>
      <c r="G395" s="159"/>
      <c r="H395" s="159"/>
      <c r="I395" s="159"/>
      <c r="J395" s="159"/>
      <c r="K395" s="159"/>
      <c r="L395" s="159"/>
      <c r="M395" s="159"/>
      <c r="N395" s="159"/>
      <c r="O395" s="159"/>
      <c r="P395" s="159"/>
      <c r="Q395" s="159"/>
      <c r="R395" s="159"/>
      <c r="S395" s="159"/>
      <c r="T395" s="159"/>
      <c r="U395" s="159"/>
      <c r="V395" s="159"/>
      <c r="W395" s="159"/>
      <c r="X395" s="159"/>
      <c r="Y395" s="150"/>
      <c r="Z395" s="150"/>
      <c r="AA395" s="150"/>
      <c r="AB395" s="150"/>
      <c r="AC395" s="150"/>
      <c r="AD395" s="150"/>
      <c r="AE395" s="150"/>
      <c r="AF395" s="150"/>
      <c r="AG395" s="150" t="s">
        <v>189</v>
      </c>
      <c r="AH395" s="150">
        <v>0</v>
      </c>
      <c r="AI395" s="150"/>
      <c r="AJ395" s="150"/>
      <c r="AK395" s="150"/>
      <c r="AL395" s="150"/>
      <c r="AM395" s="150"/>
      <c r="AN395" s="150"/>
      <c r="AO395" s="150"/>
      <c r="AP395" s="150"/>
      <c r="AQ395" s="150"/>
      <c r="AR395" s="150"/>
      <c r="AS395" s="150"/>
      <c r="AT395" s="150"/>
      <c r="AU395" s="150"/>
      <c r="AV395" s="150"/>
      <c r="AW395" s="150"/>
      <c r="AX395" s="150"/>
      <c r="AY395" s="150"/>
      <c r="AZ395" s="150"/>
      <c r="BA395" s="150"/>
      <c r="BB395" s="150"/>
      <c r="BC395" s="150"/>
      <c r="BD395" s="150"/>
      <c r="BE395" s="150"/>
      <c r="BF395" s="150"/>
      <c r="BG395" s="150"/>
      <c r="BH395" s="150"/>
    </row>
    <row r="396" spans="1:60" outlineLevel="1" x14ac:dyDescent="0.2">
      <c r="A396" s="157"/>
      <c r="B396" s="158"/>
      <c r="C396" s="194" t="s">
        <v>212</v>
      </c>
      <c r="D396" s="181"/>
      <c r="E396" s="182">
        <v>74.900000000000006</v>
      </c>
      <c r="F396" s="159"/>
      <c r="G396" s="159"/>
      <c r="H396" s="159"/>
      <c r="I396" s="159"/>
      <c r="J396" s="159"/>
      <c r="K396" s="159"/>
      <c r="L396" s="159"/>
      <c r="M396" s="159"/>
      <c r="N396" s="159"/>
      <c r="O396" s="159"/>
      <c r="P396" s="159"/>
      <c r="Q396" s="159"/>
      <c r="R396" s="159"/>
      <c r="S396" s="159"/>
      <c r="T396" s="159"/>
      <c r="U396" s="159"/>
      <c r="V396" s="159"/>
      <c r="W396" s="159"/>
      <c r="X396" s="159"/>
      <c r="Y396" s="150"/>
      <c r="Z396" s="150"/>
      <c r="AA396" s="150"/>
      <c r="AB396" s="150"/>
      <c r="AC396" s="150"/>
      <c r="AD396" s="150"/>
      <c r="AE396" s="150"/>
      <c r="AF396" s="150"/>
      <c r="AG396" s="150" t="s">
        <v>189</v>
      </c>
      <c r="AH396" s="150">
        <v>0</v>
      </c>
      <c r="AI396" s="150"/>
      <c r="AJ396" s="150"/>
      <c r="AK396" s="150"/>
      <c r="AL396" s="150"/>
      <c r="AM396" s="150"/>
      <c r="AN396" s="150"/>
      <c r="AO396" s="150"/>
      <c r="AP396" s="150"/>
      <c r="AQ396" s="150"/>
      <c r="AR396" s="150"/>
      <c r="AS396" s="150"/>
      <c r="AT396" s="150"/>
      <c r="AU396" s="150"/>
      <c r="AV396" s="150"/>
      <c r="AW396" s="150"/>
      <c r="AX396" s="150"/>
      <c r="AY396" s="150"/>
      <c r="AZ396" s="150"/>
      <c r="BA396" s="150"/>
      <c r="BB396" s="150"/>
      <c r="BC396" s="150"/>
      <c r="BD396" s="150"/>
      <c r="BE396" s="150"/>
      <c r="BF396" s="150"/>
      <c r="BG396" s="150"/>
      <c r="BH396" s="150"/>
    </row>
    <row r="397" spans="1:60" outlineLevel="1" x14ac:dyDescent="0.2">
      <c r="A397" s="157"/>
      <c r="B397" s="158"/>
      <c r="C397" s="194" t="s">
        <v>213</v>
      </c>
      <c r="D397" s="181"/>
      <c r="E397" s="182">
        <v>27.9</v>
      </c>
      <c r="F397" s="159"/>
      <c r="G397" s="159"/>
      <c r="H397" s="159"/>
      <c r="I397" s="159"/>
      <c r="J397" s="159"/>
      <c r="K397" s="159"/>
      <c r="L397" s="159"/>
      <c r="M397" s="159"/>
      <c r="N397" s="159"/>
      <c r="O397" s="159"/>
      <c r="P397" s="159"/>
      <c r="Q397" s="159"/>
      <c r="R397" s="159"/>
      <c r="S397" s="159"/>
      <c r="T397" s="159"/>
      <c r="U397" s="159"/>
      <c r="V397" s="159"/>
      <c r="W397" s="159"/>
      <c r="X397" s="159"/>
      <c r="Y397" s="150"/>
      <c r="Z397" s="150"/>
      <c r="AA397" s="150"/>
      <c r="AB397" s="150"/>
      <c r="AC397" s="150"/>
      <c r="AD397" s="150"/>
      <c r="AE397" s="150"/>
      <c r="AF397" s="150"/>
      <c r="AG397" s="150" t="s">
        <v>189</v>
      </c>
      <c r="AH397" s="150">
        <v>0</v>
      </c>
      <c r="AI397" s="150"/>
      <c r="AJ397" s="150"/>
      <c r="AK397" s="150"/>
      <c r="AL397" s="150"/>
      <c r="AM397" s="150"/>
      <c r="AN397" s="150"/>
      <c r="AO397" s="150"/>
      <c r="AP397" s="150"/>
      <c r="AQ397" s="150"/>
      <c r="AR397" s="150"/>
      <c r="AS397" s="150"/>
      <c r="AT397" s="150"/>
      <c r="AU397" s="150"/>
      <c r="AV397" s="150"/>
      <c r="AW397" s="150"/>
      <c r="AX397" s="150"/>
      <c r="AY397" s="150"/>
      <c r="AZ397" s="150"/>
      <c r="BA397" s="150"/>
      <c r="BB397" s="150"/>
      <c r="BC397" s="150"/>
      <c r="BD397" s="150"/>
      <c r="BE397" s="150"/>
      <c r="BF397" s="150"/>
      <c r="BG397" s="150"/>
      <c r="BH397" s="150"/>
    </row>
    <row r="398" spans="1:60" outlineLevel="1" x14ac:dyDescent="0.2">
      <c r="A398" s="157"/>
      <c r="B398" s="158"/>
      <c r="C398" s="194" t="s">
        <v>223</v>
      </c>
      <c r="D398" s="181"/>
      <c r="E398" s="182">
        <v>14.57</v>
      </c>
      <c r="F398" s="159"/>
      <c r="G398" s="159"/>
      <c r="H398" s="159"/>
      <c r="I398" s="159"/>
      <c r="J398" s="159"/>
      <c r="K398" s="159"/>
      <c r="L398" s="159"/>
      <c r="M398" s="159"/>
      <c r="N398" s="159"/>
      <c r="O398" s="159"/>
      <c r="P398" s="159"/>
      <c r="Q398" s="159"/>
      <c r="R398" s="159"/>
      <c r="S398" s="159"/>
      <c r="T398" s="159"/>
      <c r="U398" s="159"/>
      <c r="V398" s="159"/>
      <c r="W398" s="159"/>
      <c r="X398" s="159"/>
      <c r="Y398" s="150"/>
      <c r="Z398" s="150"/>
      <c r="AA398" s="150"/>
      <c r="AB398" s="150"/>
      <c r="AC398" s="150"/>
      <c r="AD398" s="150"/>
      <c r="AE398" s="150"/>
      <c r="AF398" s="150"/>
      <c r="AG398" s="150" t="s">
        <v>189</v>
      </c>
      <c r="AH398" s="150">
        <v>0</v>
      </c>
      <c r="AI398" s="150"/>
      <c r="AJ398" s="150"/>
      <c r="AK398" s="150"/>
      <c r="AL398" s="150"/>
      <c r="AM398" s="150"/>
      <c r="AN398" s="150"/>
      <c r="AO398" s="150"/>
      <c r="AP398" s="150"/>
      <c r="AQ398" s="150"/>
      <c r="AR398" s="150"/>
      <c r="AS398" s="150"/>
      <c r="AT398" s="150"/>
      <c r="AU398" s="150"/>
      <c r="AV398" s="150"/>
      <c r="AW398" s="150"/>
      <c r="AX398" s="150"/>
      <c r="AY398" s="150"/>
      <c r="AZ398" s="150"/>
      <c r="BA398" s="150"/>
      <c r="BB398" s="150"/>
      <c r="BC398" s="150"/>
      <c r="BD398" s="150"/>
      <c r="BE398" s="150"/>
      <c r="BF398" s="150"/>
      <c r="BG398" s="150"/>
      <c r="BH398" s="150"/>
    </row>
    <row r="399" spans="1:60" outlineLevel="1" x14ac:dyDescent="0.2">
      <c r="A399" s="157"/>
      <c r="B399" s="158"/>
      <c r="C399" s="194" t="s">
        <v>495</v>
      </c>
      <c r="D399" s="181"/>
      <c r="E399" s="182">
        <v>7.7</v>
      </c>
      <c r="F399" s="159"/>
      <c r="G399" s="159"/>
      <c r="H399" s="159"/>
      <c r="I399" s="159"/>
      <c r="J399" s="159"/>
      <c r="K399" s="159"/>
      <c r="L399" s="159"/>
      <c r="M399" s="159"/>
      <c r="N399" s="159"/>
      <c r="O399" s="159"/>
      <c r="P399" s="159"/>
      <c r="Q399" s="159"/>
      <c r="R399" s="159"/>
      <c r="S399" s="159"/>
      <c r="T399" s="159"/>
      <c r="U399" s="159"/>
      <c r="V399" s="159"/>
      <c r="W399" s="159"/>
      <c r="X399" s="159"/>
      <c r="Y399" s="150"/>
      <c r="Z399" s="150"/>
      <c r="AA399" s="150"/>
      <c r="AB399" s="150"/>
      <c r="AC399" s="150"/>
      <c r="AD399" s="150"/>
      <c r="AE399" s="150"/>
      <c r="AF399" s="150"/>
      <c r="AG399" s="150" t="s">
        <v>189</v>
      </c>
      <c r="AH399" s="150">
        <v>0</v>
      </c>
      <c r="AI399" s="150"/>
      <c r="AJ399" s="150"/>
      <c r="AK399" s="150"/>
      <c r="AL399" s="150"/>
      <c r="AM399" s="150"/>
      <c r="AN399" s="150"/>
      <c r="AO399" s="150"/>
      <c r="AP399" s="150"/>
      <c r="AQ399" s="150"/>
      <c r="AR399" s="150"/>
      <c r="AS399" s="150"/>
      <c r="AT399" s="150"/>
      <c r="AU399" s="150"/>
      <c r="AV399" s="150"/>
      <c r="AW399" s="150"/>
      <c r="AX399" s="150"/>
      <c r="AY399" s="150"/>
      <c r="AZ399" s="150"/>
      <c r="BA399" s="150"/>
      <c r="BB399" s="150"/>
      <c r="BC399" s="150"/>
      <c r="BD399" s="150"/>
      <c r="BE399" s="150"/>
      <c r="BF399" s="150"/>
      <c r="BG399" s="150"/>
      <c r="BH399" s="150"/>
    </row>
    <row r="400" spans="1:60" outlineLevel="1" x14ac:dyDescent="0.2">
      <c r="A400" s="157"/>
      <c r="B400" s="158"/>
      <c r="C400" s="194" t="s">
        <v>214</v>
      </c>
      <c r="D400" s="181"/>
      <c r="E400" s="182">
        <v>33.32</v>
      </c>
      <c r="F400" s="159"/>
      <c r="G400" s="159"/>
      <c r="H400" s="159"/>
      <c r="I400" s="159"/>
      <c r="J400" s="159"/>
      <c r="K400" s="159"/>
      <c r="L400" s="159"/>
      <c r="M400" s="159"/>
      <c r="N400" s="159"/>
      <c r="O400" s="159"/>
      <c r="P400" s="159"/>
      <c r="Q400" s="159"/>
      <c r="R400" s="159"/>
      <c r="S400" s="159"/>
      <c r="T400" s="159"/>
      <c r="U400" s="159"/>
      <c r="V400" s="159"/>
      <c r="W400" s="159"/>
      <c r="X400" s="159"/>
      <c r="Y400" s="150"/>
      <c r="Z400" s="150"/>
      <c r="AA400" s="150"/>
      <c r="AB400" s="150"/>
      <c r="AC400" s="150"/>
      <c r="AD400" s="150"/>
      <c r="AE400" s="150"/>
      <c r="AF400" s="150"/>
      <c r="AG400" s="150" t="s">
        <v>189</v>
      </c>
      <c r="AH400" s="150">
        <v>0</v>
      </c>
      <c r="AI400" s="150"/>
      <c r="AJ400" s="150"/>
      <c r="AK400" s="150"/>
      <c r="AL400" s="150"/>
      <c r="AM400" s="150"/>
      <c r="AN400" s="150"/>
      <c r="AO400" s="150"/>
      <c r="AP400" s="150"/>
      <c r="AQ400" s="150"/>
      <c r="AR400" s="150"/>
      <c r="AS400" s="150"/>
      <c r="AT400" s="150"/>
      <c r="AU400" s="150"/>
      <c r="AV400" s="150"/>
      <c r="AW400" s="150"/>
      <c r="AX400" s="150"/>
      <c r="AY400" s="150"/>
      <c r="AZ400" s="150"/>
      <c r="BA400" s="150"/>
      <c r="BB400" s="150"/>
      <c r="BC400" s="150"/>
      <c r="BD400" s="150"/>
      <c r="BE400" s="150"/>
      <c r="BF400" s="150"/>
      <c r="BG400" s="150"/>
      <c r="BH400" s="150"/>
    </row>
    <row r="401" spans="1:60" outlineLevel="1" x14ac:dyDescent="0.2">
      <c r="A401" s="157"/>
      <c r="B401" s="158"/>
      <c r="C401" s="194" t="s">
        <v>496</v>
      </c>
      <c r="D401" s="181"/>
      <c r="E401" s="182"/>
      <c r="F401" s="159"/>
      <c r="G401" s="159"/>
      <c r="H401" s="159"/>
      <c r="I401" s="159"/>
      <c r="J401" s="159"/>
      <c r="K401" s="159"/>
      <c r="L401" s="159"/>
      <c r="M401" s="159"/>
      <c r="N401" s="159"/>
      <c r="O401" s="159"/>
      <c r="P401" s="159"/>
      <c r="Q401" s="159"/>
      <c r="R401" s="159"/>
      <c r="S401" s="159"/>
      <c r="T401" s="159"/>
      <c r="U401" s="159"/>
      <c r="V401" s="159"/>
      <c r="W401" s="159"/>
      <c r="X401" s="159"/>
      <c r="Y401" s="150"/>
      <c r="Z401" s="150"/>
      <c r="AA401" s="150"/>
      <c r="AB401" s="150"/>
      <c r="AC401" s="150"/>
      <c r="AD401" s="150"/>
      <c r="AE401" s="150"/>
      <c r="AF401" s="150"/>
      <c r="AG401" s="150" t="s">
        <v>189</v>
      </c>
      <c r="AH401" s="150">
        <v>0</v>
      </c>
      <c r="AI401" s="150"/>
      <c r="AJ401" s="150"/>
      <c r="AK401" s="150"/>
      <c r="AL401" s="150"/>
      <c r="AM401" s="150"/>
      <c r="AN401" s="150"/>
      <c r="AO401" s="150"/>
      <c r="AP401" s="150"/>
      <c r="AQ401" s="150"/>
      <c r="AR401" s="150"/>
      <c r="AS401" s="150"/>
      <c r="AT401" s="150"/>
      <c r="AU401" s="150"/>
      <c r="AV401" s="150"/>
      <c r="AW401" s="150"/>
      <c r="AX401" s="150"/>
      <c r="AY401" s="150"/>
      <c r="AZ401" s="150"/>
      <c r="BA401" s="150"/>
      <c r="BB401" s="150"/>
      <c r="BC401" s="150"/>
      <c r="BD401" s="150"/>
      <c r="BE401" s="150"/>
      <c r="BF401" s="150"/>
      <c r="BG401" s="150"/>
      <c r="BH401" s="150"/>
    </row>
    <row r="402" spans="1:60" outlineLevel="1" x14ac:dyDescent="0.2">
      <c r="A402" s="157"/>
      <c r="B402" s="158"/>
      <c r="C402" s="194" t="s">
        <v>188</v>
      </c>
      <c r="D402" s="181"/>
      <c r="E402" s="182"/>
      <c r="F402" s="159"/>
      <c r="G402" s="159"/>
      <c r="H402" s="159"/>
      <c r="I402" s="159"/>
      <c r="J402" s="159"/>
      <c r="K402" s="159"/>
      <c r="L402" s="159"/>
      <c r="M402" s="159"/>
      <c r="N402" s="159"/>
      <c r="O402" s="159"/>
      <c r="P402" s="159"/>
      <c r="Q402" s="159"/>
      <c r="R402" s="159"/>
      <c r="S402" s="159"/>
      <c r="T402" s="159"/>
      <c r="U402" s="159"/>
      <c r="V402" s="159"/>
      <c r="W402" s="159"/>
      <c r="X402" s="159"/>
      <c r="Y402" s="150"/>
      <c r="Z402" s="150"/>
      <c r="AA402" s="150"/>
      <c r="AB402" s="150"/>
      <c r="AC402" s="150"/>
      <c r="AD402" s="150"/>
      <c r="AE402" s="150"/>
      <c r="AF402" s="150"/>
      <c r="AG402" s="150" t="s">
        <v>189</v>
      </c>
      <c r="AH402" s="150">
        <v>0</v>
      </c>
      <c r="AI402" s="150"/>
      <c r="AJ402" s="150"/>
      <c r="AK402" s="150"/>
      <c r="AL402" s="150"/>
      <c r="AM402" s="150"/>
      <c r="AN402" s="150"/>
      <c r="AO402" s="150"/>
      <c r="AP402" s="150"/>
      <c r="AQ402" s="150"/>
      <c r="AR402" s="150"/>
      <c r="AS402" s="150"/>
      <c r="AT402" s="150"/>
      <c r="AU402" s="150"/>
      <c r="AV402" s="150"/>
      <c r="AW402" s="150"/>
      <c r="AX402" s="150"/>
      <c r="AY402" s="150"/>
      <c r="AZ402" s="150"/>
      <c r="BA402" s="150"/>
      <c r="BB402" s="150"/>
      <c r="BC402" s="150"/>
      <c r="BD402" s="150"/>
      <c r="BE402" s="150"/>
      <c r="BF402" s="150"/>
      <c r="BG402" s="150"/>
      <c r="BH402" s="150"/>
    </row>
    <row r="403" spans="1:60" outlineLevel="1" x14ac:dyDescent="0.2">
      <c r="A403" s="157"/>
      <c r="B403" s="158"/>
      <c r="C403" s="194" t="s">
        <v>204</v>
      </c>
      <c r="D403" s="181"/>
      <c r="E403" s="182"/>
      <c r="F403" s="159"/>
      <c r="G403" s="159"/>
      <c r="H403" s="159"/>
      <c r="I403" s="159"/>
      <c r="J403" s="159"/>
      <c r="K403" s="159"/>
      <c r="L403" s="159"/>
      <c r="M403" s="159"/>
      <c r="N403" s="159"/>
      <c r="O403" s="159"/>
      <c r="P403" s="159"/>
      <c r="Q403" s="159"/>
      <c r="R403" s="159"/>
      <c r="S403" s="159"/>
      <c r="T403" s="159"/>
      <c r="U403" s="159"/>
      <c r="V403" s="159"/>
      <c r="W403" s="159"/>
      <c r="X403" s="159"/>
      <c r="Y403" s="150"/>
      <c r="Z403" s="150"/>
      <c r="AA403" s="150"/>
      <c r="AB403" s="150"/>
      <c r="AC403" s="150"/>
      <c r="AD403" s="150"/>
      <c r="AE403" s="150"/>
      <c r="AF403" s="150"/>
      <c r="AG403" s="150" t="s">
        <v>189</v>
      </c>
      <c r="AH403" s="150">
        <v>0</v>
      </c>
      <c r="AI403" s="150"/>
      <c r="AJ403" s="150"/>
      <c r="AK403" s="150"/>
      <c r="AL403" s="150"/>
      <c r="AM403" s="150"/>
      <c r="AN403" s="150"/>
      <c r="AO403" s="150"/>
      <c r="AP403" s="150"/>
      <c r="AQ403" s="150"/>
      <c r="AR403" s="150"/>
      <c r="AS403" s="150"/>
      <c r="AT403" s="150"/>
      <c r="AU403" s="150"/>
      <c r="AV403" s="150"/>
      <c r="AW403" s="150"/>
      <c r="AX403" s="150"/>
      <c r="AY403" s="150"/>
      <c r="AZ403" s="150"/>
      <c r="BA403" s="150"/>
      <c r="BB403" s="150"/>
      <c r="BC403" s="150"/>
      <c r="BD403" s="150"/>
      <c r="BE403" s="150"/>
      <c r="BF403" s="150"/>
      <c r="BG403" s="150"/>
      <c r="BH403" s="150"/>
    </row>
    <row r="404" spans="1:60" outlineLevel="1" x14ac:dyDescent="0.2">
      <c r="A404" s="157"/>
      <c r="B404" s="158"/>
      <c r="C404" s="194" t="s">
        <v>497</v>
      </c>
      <c r="D404" s="181"/>
      <c r="E404" s="182">
        <v>89.25</v>
      </c>
      <c r="F404" s="159"/>
      <c r="G404" s="159"/>
      <c r="H404" s="159"/>
      <c r="I404" s="159"/>
      <c r="J404" s="159"/>
      <c r="K404" s="159"/>
      <c r="L404" s="159"/>
      <c r="M404" s="159"/>
      <c r="N404" s="159"/>
      <c r="O404" s="159"/>
      <c r="P404" s="159"/>
      <c r="Q404" s="159"/>
      <c r="R404" s="159"/>
      <c r="S404" s="159"/>
      <c r="T404" s="159"/>
      <c r="U404" s="159"/>
      <c r="V404" s="159"/>
      <c r="W404" s="159"/>
      <c r="X404" s="159"/>
      <c r="Y404" s="150"/>
      <c r="Z404" s="150"/>
      <c r="AA404" s="150"/>
      <c r="AB404" s="150"/>
      <c r="AC404" s="150"/>
      <c r="AD404" s="150"/>
      <c r="AE404" s="150"/>
      <c r="AF404" s="150"/>
      <c r="AG404" s="150" t="s">
        <v>189</v>
      </c>
      <c r="AH404" s="150">
        <v>0</v>
      </c>
      <c r="AI404" s="150"/>
      <c r="AJ404" s="150"/>
      <c r="AK404" s="150"/>
      <c r="AL404" s="150"/>
      <c r="AM404" s="150"/>
      <c r="AN404" s="150"/>
      <c r="AO404" s="150"/>
      <c r="AP404" s="150"/>
      <c r="AQ404" s="150"/>
      <c r="AR404" s="150"/>
      <c r="AS404" s="150"/>
      <c r="AT404" s="150"/>
      <c r="AU404" s="150"/>
      <c r="AV404" s="150"/>
      <c r="AW404" s="150"/>
      <c r="AX404" s="150"/>
      <c r="AY404" s="150"/>
      <c r="AZ404" s="150"/>
      <c r="BA404" s="150"/>
      <c r="BB404" s="150"/>
      <c r="BC404" s="150"/>
      <c r="BD404" s="150"/>
      <c r="BE404" s="150"/>
      <c r="BF404" s="150"/>
      <c r="BG404" s="150"/>
      <c r="BH404" s="150"/>
    </row>
    <row r="405" spans="1:60" outlineLevel="1" x14ac:dyDescent="0.2">
      <c r="A405" s="157"/>
      <c r="B405" s="158"/>
      <c r="C405" s="194" t="s">
        <v>498</v>
      </c>
      <c r="D405" s="181"/>
      <c r="E405" s="182">
        <v>-0.48849999999999999</v>
      </c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59"/>
      <c r="S405" s="159"/>
      <c r="T405" s="159"/>
      <c r="U405" s="159"/>
      <c r="V405" s="159"/>
      <c r="W405" s="159"/>
      <c r="X405" s="159"/>
      <c r="Y405" s="150"/>
      <c r="Z405" s="150"/>
      <c r="AA405" s="150"/>
      <c r="AB405" s="150"/>
      <c r="AC405" s="150"/>
      <c r="AD405" s="150"/>
      <c r="AE405" s="150"/>
      <c r="AF405" s="150"/>
      <c r="AG405" s="150" t="s">
        <v>189</v>
      </c>
      <c r="AH405" s="150">
        <v>0</v>
      </c>
      <c r="AI405" s="150"/>
      <c r="AJ405" s="150"/>
      <c r="AK405" s="150"/>
      <c r="AL405" s="150"/>
      <c r="AM405" s="150"/>
      <c r="AN405" s="150"/>
      <c r="AO405" s="150"/>
      <c r="AP405" s="150"/>
      <c r="AQ405" s="150"/>
      <c r="AR405" s="150"/>
      <c r="AS405" s="150"/>
      <c r="AT405" s="150"/>
      <c r="AU405" s="150"/>
      <c r="AV405" s="150"/>
      <c r="AW405" s="150"/>
      <c r="AX405" s="150"/>
      <c r="AY405" s="150"/>
      <c r="AZ405" s="150"/>
      <c r="BA405" s="150"/>
      <c r="BB405" s="150"/>
      <c r="BC405" s="150"/>
      <c r="BD405" s="150"/>
      <c r="BE405" s="150"/>
      <c r="BF405" s="150"/>
      <c r="BG405" s="150"/>
      <c r="BH405" s="150"/>
    </row>
    <row r="406" spans="1:60" outlineLevel="1" x14ac:dyDescent="0.2">
      <c r="A406" s="157"/>
      <c r="B406" s="158"/>
      <c r="C406" s="197" t="s">
        <v>499</v>
      </c>
      <c r="D406" s="185"/>
      <c r="E406" s="186"/>
      <c r="F406" s="159"/>
      <c r="G406" s="159"/>
      <c r="H406" s="159"/>
      <c r="I406" s="159"/>
      <c r="J406" s="159"/>
      <c r="K406" s="159"/>
      <c r="L406" s="159"/>
      <c r="M406" s="159"/>
      <c r="N406" s="159"/>
      <c r="O406" s="159"/>
      <c r="P406" s="159"/>
      <c r="Q406" s="159"/>
      <c r="R406" s="159"/>
      <c r="S406" s="159"/>
      <c r="T406" s="159"/>
      <c r="U406" s="159"/>
      <c r="V406" s="159"/>
      <c r="W406" s="159"/>
      <c r="X406" s="159"/>
      <c r="Y406" s="150"/>
      <c r="Z406" s="150"/>
      <c r="AA406" s="150"/>
      <c r="AB406" s="150"/>
      <c r="AC406" s="150"/>
      <c r="AD406" s="150"/>
      <c r="AE406" s="150"/>
      <c r="AF406" s="150"/>
      <c r="AG406" s="150" t="s">
        <v>189</v>
      </c>
      <c r="AH406" s="150"/>
      <c r="AI406" s="150"/>
      <c r="AJ406" s="150"/>
      <c r="AK406" s="150"/>
      <c r="AL406" s="150"/>
      <c r="AM406" s="150"/>
      <c r="AN406" s="150"/>
      <c r="AO406" s="150"/>
      <c r="AP406" s="150"/>
      <c r="AQ406" s="150"/>
      <c r="AR406" s="150"/>
      <c r="AS406" s="150"/>
      <c r="AT406" s="150"/>
      <c r="AU406" s="150"/>
      <c r="AV406" s="150"/>
      <c r="AW406" s="150"/>
      <c r="AX406" s="150"/>
      <c r="AY406" s="150"/>
      <c r="AZ406" s="150"/>
      <c r="BA406" s="150"/>
      <c r="BB406" s="150"/>
      <c r="BC406" s="150"/>
      <c r="BD406" s="150"/>
      <c r="BE406" s="150"/>
      <c r="BF406" s="150"/>
      <c r="BG406" s="150"/>
      <c r="BH406" s="150"/>
    </row>
    <row r="407" spans="1:60" outlineLevel="1" x14ac:dyDescent="0.2">
      <c r="A407" s="157"/>
      <c r="B407" s="158"/>
      <c r="C407" s="198" t="s">
        <v>500</v>
      </c>
      <c r="D407" s="185"/>
      <c r="E407" s="186">
        <v>-3.8069999999999999</v>
      </c>
      <c r="F407" s="159"/>
      <c r="G407" s="159"/>
      <c r="H407" s="159"/>
      <c r="I407" s="159"/>
      <c r="J407" s="159"/>
      <c r="K407" s="159"/>
      <c r="L407" s="159"/>
      <c r="M407" s="159"/>
      <c r="N407" s="159"/>
      <c r="O407" s="159"/>
      <c r="P407" s="159"/>
      <c r="Q407" s="159"/>
      <c r="R407" s="159"/>
      <c r="S407" s="159"/>
      <c r="T407" s="159"/>
      <c r="U407" s="159"/>
      <c r="V407" s="159"/>
      <c r="W407" s="159"/>
      <c r="X407" s="159"/>
      <c r="Y407" s="150"/>
      <c r="Z407" s="150"/>
      <c r="AA407" s="150"/>
      <c r="AB407" s="150"/>
      <c r="AC407" s="150"/>
      <c r="AD407" s="150"/>
      <c r="AE407" s="150"/>
      <c r="AF407" s="150"/>
      <c r="AG407" s="150" t="s">
        <v>189</v>
      </c>
      <c r="AH407" s="150">
        <v>2</v>
      </c>
      <c r="AI407" s="150"/>
      <c r="AJ407" s="150"/>
      <c r="AK407" s="150"/>
      <c r="AL407" s="150"/>
      <c r="AM407" s="150"/>
      <c r="AN407" s="150"/>
      <c r="AO407" s="150"/>
      <c r="AP407" s="150"/>
      <c r="AQ407" s="150"/>
      <c r="AR407" s="150"/>
      <c r="AS407" s="150"/>
      <c r="AT407" s="150"/>
      <c r="AU407" s="150"/>
      <c r="AV407" s="150"/>
      <c r="AW407" s="150"/>
      <c r="AX407" s="150"/>
      <c r="AY407" s="150"/>
      <c r="AZ407" s="150"/>
      <c r="BA407" s="150"/>
      <c r="BB407" s="150"/>
      <c r="BC407" s="150"/>
      <c r="BD407" s="150"/>
      <c r="BE407" s="150"/>
      <c r="BF407" s="150"/>
      <c r="BG407" s="150"/>
      <c r="BH407" s="150"/>
    </row>
    <row r="408" spans="1:60" outlineLevel="1" x14ac:dyDescent="0.2">
      <c r="A408" s="157"/>
      <c r="B408" s="158"/>
      <c r="C408" s="198" t="s">
        <v>501</v>
      </c>
      <c r="D408" s="185"/>
      <c r="E408" s="186">
        <v>-3.7835000000000001</v>
      </c>
      <c r="F408" s="159"/>
      <c r="G408" s="159"/>
      <c r="H408" s="159"/>
      <c r="I408" s="159"/>
      <c r="J408" s="159"/>
      <c r="K408" s="159"/>
      <c r="L408" s="159"/>
      <c r="M408" s="159"/>
      <c r="N408" s="159"/>
      <c r="O408" s="159"/>
      <c r="P408" s="159"/>
      <c r="Q408" s="159"/>
      <c r="R408" s="159"/>
      <c r="S408" s="159"/>
      <c r="T408" s="159"/>
      <c r="U408" s="159"/>
      <c r="V408" s="159"/>
      <c r="W408" s="159"/>
      <c r="X408" s="159"/>
      <c r="Y408" s="150"/>
      <c r="Z408" s="150"/>
      <c r="AA408" s="150"/>
      <c r="AB408" s="150"/>
      <c r="AC408" s="150"/>
      <c r="AD408" s="150"/>
      <c r="AE408" s="150"/>
      <c r="AF408" s="150"/>
      <c r="AG408" s="150" t="s">
        <v>189</v>
      </c>
      <c r="AH408" s="150">
        <v>2</v>
      </c>
      <c r="AI408" s="150"/>
      <c r="AJ408" s="150"/>
      <c r="AK408" s="150"/>
      <c r="AL408" s="150"/>
      <c r="AM408" s="150"/>
      <c r="AN408" s="150"/>
      <c r="AO408" s="150"/>
      <c r="AP408" s="150"/>
      <c r="AQ408" s="150"/>
      <c r="AR408" s="150"/>
      <c r="AS408" s="150"/>
      <c r="AT408" s="150"/>
      <c r="AU408" s="150"/>
      <c r="AV408" s="150"/>
      <c r="AW408" s="150"/>
      <c r="AX408" s="150"/>
      <c r="AY408" s="150"/>
      <c r="AZ408" s="150"/>
      <c r="BA408" s="150"/>
      <c r="BB408" s="150"/>
      <c r="BC408" s="150"/>
      <c r="BD408" s="150"/>
      <c r="BE408" s="150"/>
      <c r="BF408" s="150"/>
      <c r="BG408" s="150"/>
      <c r="BH408" s="150"/>
    </row>
    <row r="409" spans="1:60" outlineLevel="1" x14ac:dyDescent="0.2">
      <c r="A409" s="157"/>
      <c r="B409" s="158"/>
      <c r="C409" s="198" t="s">
        <v>502</v>
      </c>
      <c r="D409" s="185"/>
      <c r="E409" s="186">
        <v>-3.0550000000000002</v>
      </c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59"/>
      <c r="S409" s="159"/>
      <c r="T409" s="159"/>
      <c r="U409" s="159"/>
      <c r="V409" s="159"/>
      <c r="W409" s="159"/>
      <c r="X409" s="159"/>
      <c r="Y409" s="150"/>
      <c r="Z409" s="150"/>
      <c r="AA409" s="150"/>
      <c r="AB409" s="150"/>
      <c r="AC409" s="150"/>
      <c r="AD409" s="150"/>
      <c r="AE409" s="150"/>
      <c r="AF409" s="150"/>
      <c r="AG409" s="150" t="s">
        <v>189</v>
      </c>
      <c r="AH409" s="150">
        <v>2</v>
      </c>
      <c r="AI409" s="150"/>
      <c r="AJ409" s="150"/>
      <c r="AK409" s="150"/>
      <c r="AL409" s="150"/>
      <c r="AM409" s="150"/>
      <c r="AN409" s="150"/>
      <c r="AO409" s="150"/>
      <c r="AP409" s="150"/>
      <c r="AQ409" s="150"/>
      <c r="AR409" s="150"/>
      <c r="AS409" s="150"/>
      <c r="AT409" s="150"/>
      <c r="AU409" s="150"/>
      <c r="AV409" s="150"/>
      <c r="AW409" s="150"/>
      <c r="AX409" s="150"/>
      <c r="AY409" s="150"/>
      <c r="AZ409" s="150"/>
      <c r="BA409" s="150"/>
      <c r="BB409" s="150"/>
      <c r="BC409" s="150"/>
      <c r="BD409" s="150"/>
      <c r="BE409" s="150"/>
      <c r="BF409" s="150"/>
      <c r="BG409" s="150"/>
      <c r="BH409" s="150"/>
    </row>
    <row r="410" spans="1:60" outlineLevel="1" x14ac:dyDescent="0.2">
      <c r="A410" s="157"/>
      <c r="B410" s="158"/>
      <c r="C410" s="198" t="s">
        <v>503</v>
      </c>
      <c r="D410" s="185"/>
      <c r="E410" s="186">
        <v>-1.7729999999999999</v>
      </c>
      <c r="F410" s="159"/>
      <c r="G410" s="159"/>
      <c r="H410" s="159"/>
      <c r="I410" s="159"/>
      <c r="J410" s="159"/>
      <c r="K410" s="159"/>
      <c r="L410" s="159"/>
      <c r="M410" s="159"/>
      <c r="N410" s="159"/>
      <c r="O410" s="159"/>
      <c r="P410" s="159"/>
      <c r="Q410" s="159"/>
      <c r="R410" s="159"/>
      <c r="S410" s="159"/>
      <c r="T410" s="159"/>
      <c r="U410" s="159"/>
      <c r="V410" s="159"/>
      <c r="W410" s="159"/>
      <c r="X410" s="159"/>
      <c r="Y410" s="150"/>
      <c r="Z410" s="150"/>
      <c r="AA410" s="150"/>
      <c r="AB410" s="150"/>
      <c r="AC410" s="150"/>
      <c r="AD410" s="150"/>
      <c r="AE410" s="150"/>
      <c r="AF410" s="150"/>
      <c r="AG410" s="150" t="s">
        <v>189</v>
      </c>
      <c r="AH410" s="150">
        <v>2</v>
      </c>
      <c r="AI410" s="150"/>
      <c r="AJ410" s="150"/>
      <c r="AK410" s="150"/>
      <c r="AL410" s="150"/>
      <c r="AM410" s="150"/>
      <c r="AN410" s="150"/>
      <c r="AO410" s="150"/>
      <c r="AP410" s="150"/>
      <c r="AQ410" s="150"/>
      <c r="AR410" s="150"/>
      <c r="AS410" s="150"/>
      <c r="AT410" s="150"/>
      <c r="AU410" s="150"/>
      <c r="AV410" s="150"/>
      <c r="AW410" s="150"/>
      <c r="AX410" s="150"/>
      <c r="AY410" s="150"/>
      <c r="AZ410" s="150"/>
      <c r="BA410" s="150"/>
      <c r="BB410" s="150"/>
      <c r="BC410" s="150"/>
      <c r="BD410" s="150"/>
      <c r="BE410" s="150"/>
      <c r="BF410" s="150"/>
      <c r="BG410" s="150"/>
      <c r="BH410" s="150"/>
    </row>
    <row r="411" spans="1:60" outlineLevel="1" x14ac:dyDescent="0.2">
      <c r="A411" s="157"/>
      <c r="B411" s="158"/>
      <c r="C411" s="197" t="s">
        <v>504</v>
      </c>
      <c r="D411" s="185"/>
      <c r="E411" s="186"/>
      <c r="F411" s="159"/>
      <c r="G411" s="159"/>
      <c r="H411" s="159"/>
      <c r="I411" s="159"/>
      <c r="J411" s="159"/>
      <c r="K411" s="159"/>
      <c r="L411" s="159"/>
      <c r="M411" s="159"/>
      <c r="N411" s="159"/>
      <c r="O411" s="159"/>
      <c r="P411" s="159"/>
      <c r="Q411" s="159"/>
      <c r="R411" s="159"/>
      <c r="S411" s="159"/>
      <c r="T411" s="159"/>
      <c r="U411" s="159"/>
      <c r="V411" s="159"/>
      <c r="W411" s="159"/>
      <c r="X411" s="159"/>
      <c r="Y411" s="150"/>
      <c r="Z411" s="150"/>
      <c r="AA411" s="150"/>
      <c r="AB411" s="150"/>
      <c r="AC411" s="150"/>
      <c r="AD411" s="150"/>
      <c r="AE411" s="150"/>
      <c r="AF411" s="150"/>
      <c r="AG411" s="150" t="s">
        <v>189</v>
      </c>
      <c r="AH411" s="150"/>
      <c r="AI411" s="150"/>
      <c r="AJ411" s="150"/>
      <c r="AK411" s="150"/>
      <c r="AL411" s="150"/>
      <c r="AM411" s="150"/>
      <c r="AN411" s="150"/>
      <c r="AO411" s="150"/>
      <c r="AP411" s="150"/>
      <c r="AQ411" s="150"/>
      <c r="AR411" s="150"/>
      <c r="AS411" s="150"/>
      <c r="AT411" s="150"/>
      <c r="AU411" s="150"/>
      <c r="AV411" s="150"/>
      <c r="AW411" s="150"/>
      <c r="AX411" s="150"/>
      <c r="AY411" s="150"/>
      <c r="AZ411" s="150"/>
      <c r="BA411" s="150"/>
      <c r="BB411" s="150"/>
      <c r="BC411" s="150"/>
      <c r="BD411" s="150"/>
      <c r="BE411" s="150"/>
      <c r="BF411" s="150"/>
      <c r="BG411" s="150"/>
      <c r="BH411" s="150"/>
    </row>
    <row r="412" spans="1:60" outlineLevel="1" x14ac:dyDescent="0.2">
      <c r="A412" s="157"/>
      <c r="B412" s="158"/>
      <c r="C412" s="194" t="s">
        <v>505</v>
      </c>
      <c r="D412" s="181"/>
      <c r="E412" s="182">
        <v>10.3635</v>
      </c>
      <c r="F412" s="159"/>
      <c r="G412" s="159"/>
      <c r="H412" s="159"/>
      <c r="I412" s="159"/>
      <c r="J412" s="159"/>
      <c r="K412" s="159"/>
      <c r="L412" s="159"/>
      <c r="M412" s="159"/>
      <c r="N412" s="159"/>
      <c r="O412" s="159"/>
      <c r="P412" s="159"/>
      <c r="Q412" s="159"/>
      <c r="R412" s="159"/>
      <c r="S412" s="159"/>
      <c r="T412" s="159"/>
      <c r="U412" s="159"/>
      <c r="V412" s="159"/>
      <c r="W412" s="159"/>
      <c r="X412" s="159"/>
      <c r="Y412" s="150"/>
      <c r="Z412" s="150"/>
      <c r="AA412" s="150"/>
      <c r="AB412" s="150"/>
      <c r="AC412" s="150"/>
      <c r="AD412" s="150"/>
      <c r="AE412" s="150"/>
      <c r="AF412" s="150"/>
      <c r="AG412" s="150" t="s">
        <v>189</v>
      </c>
      <c r="AH412" s="150">
        <v>0</v>
      </c>
      <c r="AI412" s="150"/>
      <c r="AJ412" s="150"/>
      <c r="AK412" s="150"/>
      <c r="AL412" s="150"/>
      <c r="AM412" s="150"/>
      <c r="AN412" s="150"/>
      <c r="AO412" s="150"/>
      <c r="AP412" s="150"/>
      <c r="AQ412" s="150"/>
      <c r="AR412" s="150"/>
      <c r="AS412" s="150"/>
      <c r="AT412" s="150"/>
      <c r="AU412" s="150"/>
      <c r="AV412" s="150"/>
      <c r="AW412" s="150"/>
      <c r="AX412" s="150"/>
      <c r="AY412" s="150"/>
      <c r="AZ412" s="150"/>
      <c r="BA412" s="150"/>
      <c r="BB412" s="150"/>
      <c r="BC412" s="150"/>
      <c r="BD412" s="150"/>
      <c r="BE412" s="150"/>
      <c r="BF412" s="150"/>
      <c r="BG412" s="150"/>
      <c r="BH412" s="150"/>
    </row>
    <row r="413" spans="1:60" outlineLevel="1" x14ac:dyDescent="0.2">
      <c r="A413" s="157"/>
      <c r="B413" s="158"/>
      <c r="C413" s="194" t="s">
        <v>506</v>
      </c>
      <c r="D413" s="181"/>
      <c r="E413" s="182">
        <v>93.65</v>
      </c>
      <c r="F413" s="159"/>
      <c r="G413" s="159"/>
      <c r="H413" s="159"/>
      <c r="I413" s="159"/>
      <c r="J413" s="159"/>
      <c r="K413" s="159"/>
      <c r="L413" s="159"/>
      <c r="M413" s="159"/>
      <c r="N413" s="159"/>
      <c r="O413" s="159"/>
      <c r="P413" s="159"/>
      <c r="Q413" s="159"/>
      <c r="R413" s="159"/>
      <c r="S413" s="159"/>
      <c r="T413" s="159"/>
      <c r="U413" s="159"/>
      <c r="V413" s="159"/>
      <c r="W413" s="159"/>
      <c r="X413" s="159"/>
      <c r="Y413" s="150"/>
      <c r="Z413" s="150"/>
      <c r="AA413" s="150"/>
      <c r="AB413" s="150"/>
      <c r="AC413" s="150"/>
      <c r="AD413" s="150"/>
      <c r="AE413" s="150"/>
      <c r="AF413" s="150"/>
      <c r="AG413" s="150" t="s">
        <v>189</v>
      </c>
      <c r="AH413" s="150">
        <v>0</v>
      </c>
      <c r="AI413" s="150"/>
      <c r="AJ413" s="150"/>
      <c r="AK413" s="150"/>
      <c r="AL413" s="150"/>
      <c r="AM413" s="150"/>
      <c r="AN413" s="150"/>
      <c r="AO413" s="150"/>
      <c r="AP413" s="150"/>
      <c r="AQ413" s="150"/>
      <c r="AR413" s="150"/>
      <c r="AS413" s="150"/>
      <c r="AT413" s="150"/>
      <c r="AU413" s="150"/>
      <c r="AV413" s="150"/>
      <c r="AW413" s="150"/>
      <c r="AX413" s="150"/>
      <c r="AY413" s="150"/>
      <c r="AZ413" s="150"/>
      <c r="BA413" s="150"/>
      <c r="BB413" s="150"/>
      <c r="BC413" s="150"/>
      <c r="BD413" s="150"/>
      <c r="BE413" s="150"/>
      <c r="BF413" s="150"/>
      <c r="BG413" s="150"/>
      <c r="BH413" s="150"/>
    </row>
    <row r="414" spans="1:60" outlineLevel="1" x14ac:dyDescent="0.2">
      <c r="A414" s="157"/>
      <c r="B414" s="158"/>
      <c r="C414" s="194" t="s">
        <v>498</v>
      </c>
      <c r="D414" s="181"/>
      <c r="E414" s="182">
        <v>-0.48849999999999999</v>
      </c>
      <c r="F414" s="159"/>
      <c r="G414" s="159"/>
      <c r="H414" s="159"/>
      <c r="I414" s="159"/>
      <c r="J414" s="159"/>
      <c r="K414" s="159"/>
      <c r="L414" s="159"/>
      <c r="M414" s="159"/>
      <c r="N414" s="159"/>
      <c r="O414" s="159"/>
      <c r="P414" s="159"/>
      <c r="Q414" s="159"/>
      <c r="R414" s="159"/>
      <c r="S414" s="159"/>
      <c r="T414" s="159"/>
      <c r="U414" s="159"/>
      <c r="V414" s="159"/>
      <c r="W414" s="159"/>
      <c r="X414" s="159"/>
      <c r="Y414" s="150"/>
      <c r="Z414" s="150"/>
      <c r="AA414" s="150"/>
      <c r="AB414" s="150"/>
      <c r="AC414" s="150"/>
      <c r="AD414" s="150"/>
      <c r="AE414" s="150"/>
      <c r="AF414" s="150"/>
      <c r="AG414" s="150" t="s">
        <v>189</v>
      </c>
      <c r="AH414" s="150">
        <v>0</v>
      </c>
      <c r="AI414" s="150"/>
      <c r="AJ414" s="150"/>
      <c r="AK414" s="150"/>
      <c r="AL414" s="150"/>
      <c r="AM414" s="150"/>
      <c r="AN414" s="150"/>
      <c r="AO414" s="150"/>
      <c r="AP414" s="150"/>
      <c r="AQ414" s="150"/>
      <c r="AR414" s="150"/>
      <c r="AS414" s="150"/>
      <c r="AT414" s="150"/>
      <c r="AU414" s="150"/>
      <c r="AV414" s="150"/>
      <c r="AW414" s="150"/>
      <c r="AX414" s="150"/>
      <c r="AY414" s="150"/>
      <c r="AZ414" s="150"/>
      <c r="BA414" s="150"/>
      <c r="BB414" s="150"/>
      <c r="BC414" s="150"/>
      <c r="BD414" s="150"/>
      <c r="BE414" s="150"/>
      <c r="BF414" s="150"/>
      <c r="BG414" s="150"/>
      <c r="BH414" s="150"/>
    </row>
    <row r="415" spans="1:60" outlineLevel="1" x14ac:dyDescent="0.2">
      <c r="A415" s="157"/>
      <c r="B415" s="158"/>
      <c r="C415" s="197" t="s">
        <v>499</v>
      </c>
      <c r="D415" s="185"/>
      <c r="E415" s="186"/>
      <c r="F415" s="159"/>
      <c r="G415" s="159"/>
      <c r="H415" s="159"/>
      <c r="I415" s="159"/>
      <c r="J415" s="159"/>
      <c r="K415" s="159"/>
      <c r="L415" s="159"/>
      <c r="M415" s="159"/>
      <c r="N415" s="159"/>
      <c r="O415" s="159"/>
      <c r="P415" s="159"/>
      <c r="Q415" s="159"/>
      <c r="R415" s="159"/>
      <c r="S415" s="159"/>
      <c r="T415" s="159"/>
      <c r="U415" s="159"/>
      <c r="V415" s="159"/>
      <c r="W415" s="159"/>
      <c r="X415" s="159"/>
      <c r="Y415" s="150"/>
      <c r="Z415" s="150"/>
      <c r="AA415" s="150"/>
      <c r="AB415" s="150"/>
      <c r="AC415" s="150"/>
      <c r="AD415" s="150"/>
      <c r="AE415" s="150"/>
      <c r="AF415" s="150"/>
      <c r="AG415" s="150" t="s">
        <v>189</v>
      </c>
      <c r="AH415" s="150"/>
      <c r="AI415" s="150"/>
      <c r="AJ415" s="150"/>
      <c r="AK415" s="150"/>
      <c r="AL415" s="150"/>
      <c r="AM415" s="150"/>
      <c r="AN415" s="150"/>
      <c r="AO415" s="150"/>
      <c r="AP415" s="150"/>
      <c r="AQ415" s="150"/>
      <c r="AR415" s="150"/>
      <c r="AS415" s="150"/>
      <c r="AT415" s="150"/>
      <c r="AU415" s="150"/>
      <c r="AV415" s="150"/>
      <c r="AW415" s="150"/>
      <c r="AX415" s="150"/>
      <c r="AY415" s="150"/>
      <c r="AZ415" s="150"/>
      <c r="BA415" s="150"/>
      <c r="BB415" s="150"/>
      <c r="BC415" s="150"/>
      <c r="BD415" s="150"/>
      <c r="BE415" s="150"/>
      <c r="BF415" s="150"/>
      <c r="BG415" s="150"/>
      <c r="BH415" s="150"/>
    </row>
    <row r="416" spans="1:60" outlineLevel="1" x14ac:dyDescent="0.2">
      <c r="A416" s="157"/>
      <c r="B416" s="158"/>
      <c r="C416" s="198" t="s">
        <v>500</v>
      </c>
      <c r="D416" s="185"/>
      <c r="E416" s="186">
        <v>-3.8069999999999999</v>
      </c>
      <c r="F416" s="159"/>
      <c r="G416" s="159"/>
      <c r="H416" s="159"/>
      <c r="I416" s="159"/>
      <c r="J416" s="159"/>
      <c r="K416" s="159"/>
      <c r="L416" s="159"/>
      <c r="M416" s="159"/>
      <c r="N416" s="159"/>
      <c r="O416" s="159"/>
      <c r="P416" s="159"/>
      <c r="Q416" s="159"/>
      <c r="R416" s="159"/>
      <c r="S416" s="159"/>
      <c r="T416" s="159"/>
      <c r="U416" s="159"/>
      <c r="V416" s="159"/>
      <c r="W416" s="159"/>
      <c r="X416" s="159"/>
      <c r="Y416" s="150"/>
      <c r="Z416" s="150"/>
      <c r="AA416" s="150"/>
      <c r="AB416" s="150"/>
      <c r="AC416" s="150"/>
      <c r="AD416" s="150"/>
      <c r="AE416" s="150"/>
      <c r="AF416" s="150"/>
      <c r="AG416" s="150" t="s">
        <v>189</v>
      </c>
      <c r="AH416" s="150">
        <v>2</v>
      </c>
      <c r="AI416" s="150"/>
      <c r="AJ416" s="150"/>
      <c r="AK416" s="150"/>
      <c r="AL416" s="150"/>
      <c r="AM416" s="150"/>
      <c r="AN416" s="150"/>
      <c r="AO416" s="150"/>
      <c r="AP416" s="150"/>
      <c r="AQ416" s="150"/>
      <c r="AR416" s="150"/>
      <c r="AS416" s="150"/>
      <c r="AT416" s="150"/>
      <c r="AU416" s="150"/>
      <c r="AV416" s="150"/>
      <c r="AW416" s="150"/>
      <c r="AX416" s="150"/>
      <c r="AY416" s="150"/>
      <c r="AZ416" s="150"/>
      <c r="BA416" s="150"/>
      <c r="BB416" s="150"/>
      <c r="BC416" s="150"/>
      <c r="BD416" s="150"/>
      <c r="BE416" s="150"/>
      <c r="BF416" s="150"/>
      <c r="BG416" s="150"/>
      <c r="BH416" s="150"/>
    </row>
    <row r="417" spans="1:60" outlineLevel="1" x14ac:dyDescent="0.2">
      <c r="A417" s="157"/>
      <c r="B417" s="158"/>
      <c r="C417" s="198" t="s">
        <v>501</v>
      </c>
      <c r="D417" s="185"/>
      <c r="E417" s="186">
        <v>-3.7835000000000001</v>
      </c>
      <c r="F417" s="159"/>
      <c r="G417" s="159"/>
      <c r="H417" s="159"/>
      <c r="I417" s="159"/>
      <c r="J417" s="159"/>
      <c r="K417" s="159"/>
      <c r="L417" s="159"/>
      <c r="M417" s="159"/>
      <c r="N417" s="159"/>
      <c r="O417" s="159"/>
      <c r="P417" s="159"/>
      <c r="Q417" s="159"/>
      <c r="R417" s="159"/>
      <c r="S417" s="159"/>
      <c r="T417" s="159"/>
      <c r="U417" s="159"/>
      <c r="V417" s="159"/>
      <c r="W417" s="159"/>
      <c r="X417" s="159"/>
      <c r="Y417" s="150"/>
      <c r="Z417" s="150"/>
      <c r="AA417" s="150"/>
      <c r="AB417" s="150"/>
      <c r="AC417" s="150"/>
      <c r="AD417" s="150"/>
      <c r="AE417" s="150"/>
      <c r="AF417" s="150"/>
      <c r="AG417" s="150" t="s">
        <v>189</v>
      </c>
      <c r="AH417" s="150">
        <v>2</v>
      </c>
      <c r="AI417" s="150"/>
      <c r="AJ417" s="150"/>
      <c r="AK417" s="150"/>
      <c r="AL417" s="150"/>
      <c r="AM417" s="150"/>
      <c r="AN417" s="150"/>
      <c r="AO417" s="150"/>
      <c r="AP417" s="150"/>
      <c r="AQ417" s="150"/>
      <c r="AR417" s="150"/>
      <c r="AS417" s="150"/>
      <c r="AT417" s="150"/>
      <c r="AU417" s="150"/>
      <c r="AV417" s="150"/>
      <c r="AW417" s="150"/>
      <c r="AX417" s="150"/>
      <c r="AY417" s="150"/>
      <c r="AZ417" s="150"/>
      <c r="BA417" s="150"/>
      <c r="BB417" s="150"/>
      <c r="BC417" s="150"/>
      <c r="BD417" s="150"/>
      <c r="BE417" s="150"/>
      <c r="BF417" s="150"/>
      <c r="BG417" s="150"/>
      <c r="BH417" s="150"/>
    </row>
    <row r="418" spans="1:60" outlineLevel="1" x14ac:dyDescent="0.2">
      <c r="A418" s="157"/>
      <c r="B418" s="158"/>
      <c r="C418" s="198" t="s">
        <v>502</v>
      </c>
      <c r="D418" s="185"/>
      <c r="E418" s="186">
        <v>-3.0550000000000002</v>
      </c>
      <c r="F418" s="159"/>
      <c r="G418" s="159"/>
      <c r="H418" s="159"/>
      <c r="I418" s="159"/>
      <c r="J418" s="159"/>
      <c r="K418" s="159"/>
      <c r="L418" s="159"/>
      <c r="M418" s="159"/>
      <c r="N418" s="159"/>
      <c r="O418" s="159"/>
      <c r="P418" s="159"/>
      <c r="Q418" s="159"/>
      <c r="R418" s="159"/>
      <c r="S418" s="159"/>
      <c r="T418" s="159"/>
      <c r="U418" s="159"/>
      <c r="V418" s="159"/>
      <c r="W418" s="159"/>
      <c r="X418" s="159"/>
      <c r="Y418" s="150"/>
      <c r="Z418" s="150"/>
      <c r="AA418" s="150"/>
      <c r="AB418" s="150"/>
      <c r="AC418" s="150"/>
      <c r="AD418" s="150"/>
      <c r="AE418" s="150"/>
      <c r="AF418" s="150"/>
      <c r="AG418" s="150" t="s">
        <v>189</v>
      </c>
      <c r="AH418" s="150">
        <v>2</v>
      </c>
      <c r="AI418" s="150"/>
      <c r="AJ418" s="150"/>
      <c r="AK418" s="150"/>
      <c r="AL418" s="150"/>
      <c r="AM418" s="150"/>
      <c r="AN418" s="150"/>
      <c r="AO418" s="150"/>
      <c r="AP418" s="150"/>
      <c r="AQ418" s="150"/>
      <c r="AR418" s="150"/>
      <c r="AS418" s="150"/>
      <c r="AT418" s="150"/>
      <c r="AU418" s="150"/>
      <c r="AV418" s="150"/>
      <c r="AW418" s="150"/>
      <c r="AX418" s="150"/>
      <c r="AY418" s="150"/>
      <c r="AZ418" s="150"/>
      <c r="BA418" s="150"/>
      <c r="BB418" s="150"/>
      <c r="BC418" s="150"/>
      <c r="BD418" s="150"/>
      <c r="BE418" s="150"/>
      <c r="BF418" s="150"/>
      <c r="BG418" s="150"/>
      <c r="BH418" s="150"/>
    </row>
    <row r="419" spans="1:60" outlineLevel="1" x14ac:dyDescent="0.2">
      <c r="A419" s="157"/>
      <c r="B419" s="158"/>
      <c r="C419" s="197" t="s">
        <v>504</v>
      </c>
      <c r="D419" s="185"/>
      <c r="E419" s="186"/>
      <c r="F419" s="159"/>
      <c r="G419" s="159"/>
      <c r="H419" s="159"/>
      <c r="I419" s="159"/>
      <c r="J419" s="159"/>
      <c r="K419" s="159"/>
      <c r="L419" s="159"/>
      <c r="M419" s="159"/>
      <c r="N419" s="159"/>
      <c r="O419" s="159"/>
      <c r="P419" s="159"/>
      <c r="Q419" s="159"/>
      <c r="R419" s="159"/>
      <c r="S419" s="159"/>
      <c r="T419" s="159"/>
      <c r="U419" s="159"/>
      <c r="V419" s="159"/>
      <c r="W419" s="159"/>
      <c r="X419" s="159"/>
      <c r="Y419" s="150"/>
      <c r="Z419" s="150"/>
      <c r="AA419" s="150"/>
      <c r="AB419" s="150"/>
      <c r="AC419" s="150"/>
      <c r="AD419" s="150"/>
      <c r="AE419" s="150"/>
      <c r="AF419" s="150"/>
      <c r="AG419" s="150" t="s">
        <v>189</v>
      </c>
      <c r="AH419" s="150"/>
      <c r="AI419" s="150"/>
      <c r="AJ419" s="150"/>
      <c r="AK419" s="150"/>
      <c r="AL419" s="150"/>
      <c r="AM419" s="150"/>
      <c r="AN419" s="150"/>
      <c r="AO419" s="150"/>
      <c r="AP419" s="150"/>
      <c r="AQ419" s="150"/>
      <c r="AR419" s="150"/>
      <c r="AS419" s="150"/>
      <c r="AT419" s="150"/>
      <c r="AU419" s="150"/>
      <c r="AV419" s="150"/>
      <c r="AW419" s="150"/>
      <c r="AX419" s="150"/>
      <c r="AY419" s="150"/>
      <c r="AZ419" s="150"/>
      <c r="BA419" s="150"/>
      <c r="BB419" s="150"/>
      <c r="BC419" s="150"/>
      <c r="BD419" s="150"/>
      <c r="BE419" s="150"/>
      <c r="BF419" s="150"/>
      <c r="BG419" s="150"/>
      <c r="BH419" s="150"/>
    </row>
    <row r="420" spans="1:60" outlineLevel="1" x14ac:dyDescent="0.2">
      <c r="A420" s="157"/>
      <c r="B420" s="158"/>
      <c r="C420" s="194" t="s">
        <v>507</v>
      </c>
      <c r="D420" s="181"/>
      <c r="E420" s="182">
        <v>-0.42975000000000002</v>
      </c>
      <c r="F420" s="159"/>
      <c r="G420" s="159"/>
      <c r="H420" s="159"/>
      <c r="I420" s="159"/>
      <c r="J420" s="159"/>
      <c r="K420" s="159"/>
      <c r="L420" s="159"/>
      <c r="M420" s="159"/>
      <c r="N420" s="159"/>
      <c r="O420" s="159"/>
      <c r="P420" s="159"/>
      <c r="Q420" s="159"/>
      <c r="R420" s="159"/>
      <c r="S420" s="159"/>
      <c r="T420" s="159"/>
      <c r="U420" s="159"/>
      <c r="V420" s="159"/>
      <c r="W420" s="159"/>
      <c r="X420" s="159"/>
      <c r="Y420" s="150"/>
      <c r="Z420" s="150"/>
      <c r="AA420" s="150"/>
      <c r="AB420" s="150"/>
      <c r="AC420" s="150"/>
      <c r="AD420" s="150"/>
      <c r="AE420" s="150"/>
      <c r="AF420" s="150"/>
      <c r="AG420" s="150" t="s">
        <v>189</v>
      </c>
      <c r="AH420" s="150">
        <v>0</v>
      </c>
      <c r="AI420" s="150"/>
      <c r="AJ420" s="150"/>
      <c r="AK420" s="150"/>
      <c r="AL420" s="150"/>
      <c r="AM420" s="150"/>
      <c r="AN420" s="150"/>
      <c r="AO420" s="150"/>
      <c r="AP420" s="150"/>
      <c r="AQ420" s="150"/>
      <c r="AR420" s="150"/>
      <c r="AS420" s="150"/>
      <c r="AT420" s="150"/>
      <c r="AU420" s="150"/>
      <c r="AV420" s="150"/>
      <c r="AW420" s="150"/>
      <c r="AX420" s="150"/>
      <c r="AY420" s="150"/>
      <c r="AZ420" s="150"/>
      <c r="BA420" s="150"/>
      <c r="BB420" s="150"/>
      <c r="BC420" s="150"/>
      <c r="BD420" s="150"/>
      <c r="BE420" s="150"/>
      <c r="BF420" s="150"/>
      <c r="BG420" s="150"/>
      <c r="BH420" s="150"/>
    </row>
    <row r="421" spans="1:60" outlineLevel="1" x14ac:dyDescent="0.2">
      <c r="A421" s="157"/>
      <c r="B421" s="158"/>
      <c r="C421" s="197" t="s">
        <v>499</v>
      </c>
      <c r="D421" s="185"/>
      <c r="E421" s="186"/>
      <c r="F421" s="159"/>
      <c r="G421" s="159"/>
      <c r="H421" s="159"/>
      <c r="I421" s="159"/>
      <c r="J421" s="159"/>
      <c r="K421" s="159"/>
      <c r="L421" s="159"/>
      <c r="M421" s="159"/>
      <c r="N421" s="159"/>
      <c r="O421" s="159"/>
      <c r="P421" s="159"/>
      <c r="Q421" s="159"/>
      <c r="R421" s="159"/>
      <c r="S421" s="159"/>
      <c r="T421" s="159"/>
      <c r="U421" s="159"/>
      <c r="V421" s="159"/>
      <c r="W421" s="159"/>
      <c r="X421" s="159"/>
      <c r="Y421" s="150"/>
      <c r="Z421" s="150"/>
      <c r="AA421" s="150"/>
      <c r="AB421" s="150"/>
      <c r="AC421" s="150"/>
      <c r="AD421" s="150"/>
      <c r="AE421" s="150"/>
      <c r="AF421" s="150"/>
      <c r="AG421" s="150" t="s">
        <v>189</v>
      </c>
      <c r="AH421" s="150"/>
      <c r="AI421" s="150"/>
      <c r="AJ421" s="150"/>
      <c r="AK421" s="150"/>
      <c r="AL421" s="150"/>
      <c r="AM421" s="150"/>
      <c r="AN421" s="150"/>
      <c r="AO421" s="150"/>
      <c r="AP421" s="150"/>
      <c r="AQ421" s="150"/>
      <c r="AR421" s="150"/>
      <c r="AS421" s="150"/>
      <c r="AT421" s="150"/>
      <c r="AU421" s="150"/>
      <c r="AV421" s="150"/>
      <c r="AW421" s="150"/>
      <c r="AX421" s="150"/>
      <c r="AY421" s="150"/>
      <c r="AZ421" s="150"/>
      <c r="BA421" s="150"/>
      <c r="BB421" s="150"/>
      <c r="BC421" s="150"/>
      <c r="BD421" s="150"/>
      <c r="BE421" s="150"/>
      <c r="BF421" s="150"/>
      <c r="BG421" s="150"/>
      <c r="BH421" s="150"/>
    </row>
    <row r="422" spans="1:60" outlineLevel="1" x14ac:dyDescent="0.2">
      <c r="A422" s="157"/>
      <c r="B422" s="158"/>
      <c r="C422" s="198" t="s">
        <v>508</v>
      </c>
      <c r="D422" s="185"/>
      <c r="E422" s="186">
        <v>-3.7130000000000001</v>
      </c>
      <c r="F422" s="159"/>
      <c r="G422" s="159"/>
      <c r="H422" s="159"/>
      <c r="I422" s="159"/>
      <c r="J422" s="159"/>
      <c r="K422" s="159"/>
      <c r="L422" s="159"/>
      <c r="M422" s="159"/>
      <c r="N422" s="159"/>
      <c r="O422" s="159"/>
      <c r="P422" s="159"/>
      <c r="Q422" s="159"/>
      <c r="R422" s="159"/>
      <c r="S422" s="159"/>
      <c r="T422" s="159"/>
      <c r="U422" s="159"/>
      <c r="V422" s="159"/>
      <c r="W422" s="159"/>
      <c r="X422" s="159"/>
      <c r="Y422" s="150"/>
      <c r="Z422" s="150"/>
      <c r="AA422" s="150"/>
      <c r="AB422" s="150"/>
      <c r="AC422" s="150"/>
      <c r="AD422" s="150"/>
      <c r="AE422" s="150"/>
      <c r="AF422" s="150"/>
      <c r="AG422" s="150" t="s">
        <v>189</v>
      </c>
      <c r="AH422" s="150">
        <v>2</v>
      </c>
      <c r="AI422" s="150"/>
      <c r="AJ422" s="150"/>
      <c r="AK422" s="150"/>
      <c r="AL422" s="150"/>
      <c r="AM422" s="150"/>
      <c r="AN422" s="150"/>
      <c r="AO422" s="150"/>
      <c r="AP422" s="150"/>
      <c r="AQ422" s="150"/>
      <c r="AR422" s="150"/>
      <c r="AS422" s="150"/>
      <c r="AT422" s="150"/>
      <c r="AU422" s="150"/>
      <c r="AV422" s="150"/>
      <c r="AW422" s="150"/>
      <c r="AX422" s="150"/>
      <c r="AY422" s="150"/>
      <c r="AZ422" s="150"/>
      <c r="BA422" s="150"/>
      <c r="BB422" s="150"/>
      <c r="BC422" s="150"/>
      <c r="BD422" s="150"/>
      <c r="BE422" s="150"/>
      <c r="BF422" s="150"/>
      <c r="BG422" s="150"/>
      <c r="BH422" s="150"/>
    </row>
    <row r="423" spans="1:60" outlineLevel="1" x14ac:dyDescent="0.2">
      <c r="A423" s="157"/>
      <c r="B423" s="158"/>
      <c r="C423" s="197" t="s">
        <v>504</v>
      </c>
      <c r="D423" s="185"/>
      <c r="E423" s="186"/>
      <c r="F423" s="159"/>
      <c r="G423" s="159"/>
      <c r="H423" s="159"/>
      <c r="I423" s="159"/>
      <c r="J423" s="159"/>
      <c r="K423" s="159"/>
      <c r="L423" s="159"/>
      <c r="M423" s="159"/>
      <c r="N423" s="159"/>
      <c r="O423" s="159"/>
      <c r="P423" s="159"/>
      <c r="Q423" s="159"/>
      <c r="R423" s="159"/>
      <c r="S423" s="159"/>
      <c r="T423" s="159"/>
      <c r="U423" s="159"/>
      <c r="V423" s="159"/>
      <c r="W423" s="159"/>
      <c r="X423" s="159"/>
      <c r="Y423" s="150"/>
      <c r="Z423" s="150"/>
      <c r="AA423" s="150"/>
      <c r="AB423" s="150"/>
      <c r="AC423" s="150"/>
      <c r="AD423" s="150"/>
      <c r="AE423" s="150"/>
      <c r="AF423" s="150"/>
      <c r="AG423" s="150" t="s">
        <v>189</v>
      </c>
      <c r="AH423" s="150"/>
      <c r="AI423" s="150"/>
      <c r="AJ423" s="150"/>
      <c r="AK423" s="150"/>
      <c r="AL423" s="150"/>
      <c r="AM423" s="150"/>
      <c r="AN423" s="150"/>
      <c r="AO423" s="150"/>
      <c r="AP423" s="150"/>
      <c r="AQ423" s="150"/>
      <c r="AR423" s="150"/>
      <c r="AS423" s="150"/>
      <c r="AT423" s="150"/>
      <c r="AU423" s="150"/>
      <c r="AV423" s="150"/>
      <c r="AW423" s="150"/>
      <c r="AX423" s="150"/>
      <c r="AY423" s="150"/>
      <c r="AZ423" s="150"/>
      <c r="BA423" s="150"/>
      <c r="BB423" s="150"/>
      <c r="BC423" s="150"/>
      <c r="BD423" s="150"/>
      <c r="BE423" s="150"/>
      <c r="BF423" s="150"/>
      <c r="BG423" s="150"/>
      <c r="BH423" s="150"/>
    </row>
    <row r="424" spans="1:60" outlineLevel="1" x14ac:dyDescent="0.2">
      <c r="A424" s="157"/>
      <c r="B424" s="158"/>
      <c r="C424" s="194" t="s">
        <v>509</v>
      </c>
      <c r="D424" s="181"/>
      <c r="E424" s="182">
        <v>43.5</v>
      </c>
      <c r="F424" s="159"/>
      <c r="G424" s="159"/>
      <c r="H424" s="159"/>
      <c r="I424" s="159"/>
      <c r="J424" s="159"/>
      <c r="K424" s="159"/>
      <c r="L424" s="159"/>
      <c r="M424" s="159"/>
      <c r="N424" s="159"/>
      <c r="O424" s="159"/>
      <c r="P424" s="159"/>
      <c r="Q424" s="159"/>
      <c r="R424" s="159"/>
      <c r="S424" s="159"/>
      <c r="T424" s="159"/>
      <c r="U424" s="159"/>
      <c r="V424" s="159"/>
      <c r="W424" s="159"/>
      <c r="X424" s="159"/>
      <c r="Y424" s="150"/>
      <c r="Z424" s="150"/>
      <c r="AA424" s="150"/>
      <c r="AB424" s="150"/>
      <c r="AC424" s="150"/>
      <c r="AD424" s="150"/>
      <c r="AE424" s="150"/>
      <c r="AF424" s="150"/>
      <c r="AG424" s="150" t="s">
        <v>189</v>
      </c>
      <c r="AH424" s="150">
        <v>0</v>
      </c>
      <c r="AI424" s="150"/>
      <c r="AJ424" s="150"/>
      <c r="AK424" s="150"/>
      <c r="AL424" s="150"/>
      <c r="AM424" s="150"/>
      <c r="AN424" s="150"/>
      <c r="AO424" s="150"/>
      <c r="AP424" s="150"/>
      <c r="AQ424" s="150"/>
      <c r="AR424" s="150"/>
      <c r="AS424" s="150"/>
      <c r="AT424" s="150"/>
      <c r="AU424" s="150"/>
      <c r="AV424" s="150"/>
      <c r="AW424" s="150"/>
      <c r="AX424" s="150"/>
      <c r="AY424" s="150"/>
      <c r="AZ424" s="150"/>
      <c r="BA424" s="150"/>
      <c r="BB424" s="150"/>
      <c r="BC424" s="150"/>
      <c r="BD424" s="150"/>
      <c r="BE424" s="150"/>
      <c r="BF424" s="150"/>
      <c r="BG424" s="150"/>
      <c r="BH424" s="150"/>
    </row>
    <row r="425" spans="1:60" outlineLevel="1" x14ac:dyDescent="0.2">
      <c r="A425" s="157"/>
      <c r="B425" s="158"/>
      <c r="C425" s="197" t="s">
        <v>499</v>
      </c>
      <c r="D425" s="185"/>
      <c r="E425" s="186"/>
      <c r="F425" s="159"/>
      <c r="G425" s="159"/>
      <c r="H425" s="159"/>
      <c r="I425" s="159"/>
      <c r="J425" s="159"/>
      <c r="K425" s="159"/>
      <c r="L425" s="159"/>
      <c r="M425" s="159"/>
      <c r="N425" s="159"/>
      <c r="O425" s="159"/>
      <c r="P425" s="159"/>
      <c r="Q425" s="159"/>
      <c r="R425" s="159"/>
      <c r="S425" s="159"/>
      <c r="T425" s="159"/>
      <c r="U425" s="159"/>
      <c r="V425" s="159"/>
      <c r="W425" s="159"/>
      <c r="X425" s="159"/>
      <c r="Y425" s="150"/>
      <c r="Z425" s="150"/>
      <c r="AA425" s="150"/>
      <c r="AB425" s="150"/>
      <c r="AC425" s="150"/>
      <c r="AD425" s="150"/>
      <c r="AE425" s="150"/>
      <c r="AF425" s="150"/>
      <c r="AG425" s="150" t="s">
        <v>189</v>
      </c>
      <c r="AH425" s="150"/>
      <c r="AI425" s="150"/>
      <c r="AJ425" s="150"/>
      <c r="AK425" s="150"/>
      <c r="AL425" s="150"/>
      <c r="AM425" s="150"/>
      <c r="AN425" s="150"/>
      <c r="AO425" s="150"/>
      <c r="AP425" s="150"/>
      <c r="AQ425" s="150"/>
      <c r="AR425" s="150"/>
      <c r="AS425" s="150"/>
      <c r="AT425" s="150"/>
      <c r="AU425" s="150"/>
      <c r="AV425" s="150"/>
      <c r="AW425" s="150"/>
      <c r="AX425" s="150"/>
      <c r="AY425" s="150"/>
      <c r="AZ425" s="150"/>
      <c r="BA425" s="150"/>
      <c r="BB425" s="150"/>
      <c r="BC425" s="150"/>
      <c r="BD425" s="150"/>
      <c r="BE425" s="150"/>
      <c r="BF425" s="150"/>
      <c r="BG425" s="150"/>
      <c r="BH425" s="150"/>
    </row>
    <row r="426" spans="1:60" outlineLevel="1" x14ac:dyDescent="0.2">
      <c r="A426" s="157"/>
      <c r="B426" s="158"/>
      <c r="C426" s="198" t="s">
        <v>510</v>
      </c>
      <c r="D426" s="185"/>
      <c r="E426" s="186">
        <v>-1.5760000000000001</v>
      </c>
      <c r="F426" s="159"/>
      <c r="G426" s="159"/>
      <c r="H426" s="159"/>
      <c r="I426" s="159"/>
      <c r="J426" s="159"/>
      <c r="K426" s="159"/>
      <c r="L426" s="159"/>
      <c r="M426" s="159"/>
      <c r="N426" s="159"/>
      <c r="O426" s="159"/>
      <c r="P426" s="159"/>
      <c r="Q426" s="159"/>
      <c r="R426" s="159"/>
      <c r="S426" s="159"/>
      <c r="T426" s="159"/>
      <c r="U426" s="159"/>
      <c r="V426" s="159"/>
      <c r="W426" s="159"/>
      <c r="X426" s="159"/>
      <c r="Y426" s="150"/>
      <c r="Z426" s="150"/>
      <c r="AA426" s="150"/>
      <c r="AB426" s="150"/>
      <c r="AC426" s="150"/>
      <c r="AD426" s="150"/>
      <c r="AE426" s="150"/>
      <c r="AF426" s="150"/>
      <c r="AG426" s="150" t="s">
        <v>189</v>
      </c>
      <c r="AH426" s="150">
        <v>2</v>
      </c>
      <c r="AI426" s="150"/>
      <c r="AJ426" s="150"/>
      <c r="AK426" s="150"/>
      <c r="AL426" s="150"/>
      <c r="AM426" s="150"/>
      <c r="AN426" s="150"/>
      <c r="AO426" s="150"/>
      <c r="AP426" s="150"/>
      <c r="AQ426" s="150"/>
      <c r="AR426" s="150"/>
      <c r="AS426" s="150"/>
      <c r="AT426" s="150"/>
      <c r="AU426" s="150"/>
      <c r="AV426" s="150"/>
      <c r="AW426" s="150"/>
      <c r="AX426" s="150"/>
      <c r="AY426" s="150"/>
      <c r="AZ426" s="150"/>
      <c r="BA426" s="150"/>
      <c r="BB426" s="150"/>
      <c r="BC426" s="150"/>
      <c r="BD426" s="150"/>
      <c r="BE426" s="150"/>
      <c r="BF426" s="150"/>
      <c r="BG426" s="150"/>
      <c r="BH426" s="150"/>
    </row>
    <row r="427" spans="1:60" outlineLevel="1" x14ac:dyDescent="0.2">
      <c r="A427" s="157"/>
      <c r="B427" s="158"/>
      <c r="C427" s="197" t="s">
        <v>504</v>
      </c>
      <c r="D427" s="185"/>
      <c r="E427" s="186"/>
      <c r="F427" s="159"/>
      <c r="G427" s="159"/>
      <c r="H427" s="159"/>
      <c r="I427" s="159"/>
      <c r="J427" s="159"/>
      <c r="K427" s="159"/>
      <c r="L427" s="159"/>
      <c r="M427" s="159"/>
      <c r="N427" s="159"/>
      <c r="O427" s="159"/>
      <c r="P427" s="159"/>
      <c r="Q427" s="159"/>
      <c r="R427" s="159"/>
      <c r="S427" s="159"/>
      <c r="T427" s="159"/>
      <c r="U427" s="159"/>
      <c r="V427" s="159"/>
      <c r="W427" s="159"/>
      <c r="X427" s="159"/>
      <c r="Y427" s="150"/>
      <c r="Z427" s="150"/>
      <c r="AA427" s="150"/>
      <c r="AB427" s="150"/>
      <c r="AC427" s="150"/>
      <c r="AD427" s="150"/>
      <c r="AE427" s="150"/>
      <c r="AF427" s="150"/>
      <c r="AG427" s="150" t="s">
        <v>189</v>
      </c>
      <c r="AH427" s="150"/>
      <c r="AI427" s="150"/>
      <c r="AJ427" s="150"/>
      <c r="AK427" s="150"/>
      <c r="AL427" s="150"/>
      <c r="AM427" s="150"/>
      <c r="AN427" s="150"/>
      <c r="AO427" s="150"/>
      <c r="AP427" s="150"/>
      <c r="AQ427" s="150"/>
      <c r="AR427" s="150"/>
      <c r="AS427" s="150"/>
      <c r="AT427" s="150"/>
      <c r="AU427" s="150"/>
      <c r="AV427" s="150"/>
      <c r="AW427" s="150"/>
      <c r="AX427" s="150"/>
      <c r="AY427" s="150"/>
      <c r="AZ427" s="150"/>
      <c r="BA427" s="150"/>
      <c r="BB427" s="150"/>
      <c r="BC427" s="150"/>
      <c r="BD427" s="150"/>
      <c r="BE427" s="150"/>
      <c r="BF427" s="150"/>
      <c r="BG427" s="150"/>
      <c r="BH427" s="150"/>
    </row>
    <row r="428" spans="1:60" outlineLevel="1" x14ac:dyDescent="0.2">
      <c r="A428" s="157"/>
      <c r="B428" s="158"/>
      <c r="C428" s="194" t="s">
        <v>511</v>
      </c>
      <c r="D428" s="181"/>
      <c r="E428" s="182">
        <v>30.8</v>
      </c>
      <c r="F428" s="159"/>
      <c r="G428" s="159"/>
      <c r="H428" s="159"/>
      <c r="I428" s="159"/>
      <c r="J428" s="159"/>
      <c r="K428" s="159"/>
      <c r="L428" s="159"/>
      <c r="M428" s="159"/>
      <c r="N428" s="159"/>
      <c r="O428" s="159"/>
      <c r="P428" s="159"/>
      <c r="Q428" s="159"/>
      <c r="R428" s="159"/>
      <c r="S428" s="159"/>
      <c r="T428" s="159"/>
      <c r="U428" s="159"/>
      <c r="V428" s="159"/>
      <c r="W428" s="159"/>
      <c r="X428" s="159"/>
      <c r="Y428" s="150"/>
      <c r="Z428" s="150"/>
      <c r="AA428" s="150"/>
      <c r="AB428" s="150"/>
      <c r="AC428" s="150"/>
      <c r="AD428" s="150"/>
      <c r="AE428" s="150"/>
      <c r="AF428" s="150"/>
      <c r="AG428" s="150" t="s">
        <v>189</v>
      </c>
      <c r="AH428" s="150">
        <v>0</v>
      </c>
      <c r="AI428" s="150"/>
      <c r="AJ428" s="150"/>
      <c r="AK428" s="150"/>
      <c r="AL428" s="150"/>
      <c r="AM428" s="150"/>
      <c r="AN428" s="150"/>
      <c r="AO428" s="150"/>
      <c r="AP428" s="150"/>
      <c r="AQ428" s="150"/>
      <c r="AR428" s="150"/>
      <c r="AS428" s="150"/>
      <c r="AT428" s="150"/>
      <c r="AU428" s="150"/>
      <c r="AV428" s="150"/>
      <c r="AW428" s="150"/>
      <c r="AX428" s="150"/>
      <c r="AY428" s="150"/>
      <c r="AZ428" s="150"/>
      <c r="BA428" s="150"/>
      <c r="BB428" s="150"/>
      <c r="BC428" s="150"/>
      <c r="BD428" s="150"/>
      <c r="BE428" s="150"/>
      <c r="BF428" s="150"/>
      <c r="BG428" s="150"/>
      <c r="BH428" s="150"/>
    </row>
    <row r="429" spans="1:60" outlineLevel="1" x14ac:dyDescent="0.2">
      <c r="A429" s="157"/>
      <c r="B429" s="158"/>
      <c r="C429" s="197" t="s">
        <v>499</v>
      </c>
      <c r="D429" s="185"/>
      <c r="E429" s="186"/>
      <c r="F429" s="159"/>
      <c r="G429" s="159"/>
      <c r="H429" s="159"/>
      <c r="I429" s="159"/>
      <c r="J429" s="159"/>
      <c r="K429" s="159"/>
      <c r="L429" s="159"/>
      <c r="M429" s="159"/>
      <c r="N429" s="159"/>
      <c r="O429" s="159"/>
      <c r="P429" s="159"/>
      <c r="Q429" s="159"/>
      <c r="R429" s="159"/>
      <c r="S429" s="159"/>
      <c r="T429" s="159"/>
      <c r="U429" s="159"/>
      <c r="V429" s="159"/>
      <c r="W429" s="159"/>
      <c r="X429" s="159"/>
      <c r="Y429" s="150"/>
      <c r="Z429" s="150"/>
      <c r="AA429" s="150"/>
      <c r="AB429" s="150"/>
      <c r="AC429" s="150"/>
      <c r="AD429" s="150"/>
      <c r="AE429" s="150"/>
      <c r="AF429" s="150"/>
      <c r="AG429" s="150" t="s">
        <v>189</v>
      </c>
      <c r="AH429" s="150"/>
      <c r="AI429" s="150"/>
      <c r="AJ429" s="150"/>
      <c r="AK429" s="150"/>
      <c r="AL429" s="150"/>
      <c r="AM429" s="150"/>
      <c r="AN429" s="150"/>
      <c r="AO429" s="150"/>
      <c r="AP429" s="150"/>
      <c r="AQ429" s="150"/>
      <c r="AR429" s="150"/>
      <c r="AS429" s="150"/>
      <c r="AT429" s="150"/>
      <c r="AU429" s="150"/>
      <c r="AV429" s="150"/>
      <c r="AW429" s="150"/>
      <c r="AX429" s="150"/>
      <c r="AY429" s="150"/>
      <c r="AZ429" s="150"/>
      <c r="BA429" s="150"/>
      <c r="BB429" s="150"/>
      <c r="BC429" s="150"/>
      <c r="BD429" s="150"/>
      <c r="BE429" s="150"/>
      <c r="BF429" s="150"/>
      <c r="BG429" s="150"/>
      <c r="BH429" s="150"/>
    </row>
    <row r="430" spans="1:60" outlineLevel="1" x14ac:dyDescent="0.2">
      <c r="A430" s="157"/>
      <c r="B430" s="158"/>
      <c r="C430" s="198" t="s">
        <v>510</v>
      </c>
      <c r="D430" s="185"/>
      <c r="E430" s="186">
        <v>-1.5760000000000001</v>
      </c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0"/>
      <c r="Z430" s="150"/>
      <c r="AA430" s="150"/>
      <c r="AB430" s="150"/>
      <c r="AC430" s="150"/>
      <c r="AD430" s="150"/>
      <c r="AE430" s="150"/>
      <c r="AF430" s="150"/>
      <c r="AG430" s="150" t="s">
        <v>189</v>
      </c>
      <c r="AH430" s="150">
        <v>2</v>
      </c>
      <c r="AI430" s="150"/>
      <c r="AJ430" s="150"/>
      <c r="AK430" s="150"/>
      <c r="AL430" s="150"/>
      <c r="AM430" s="150"/>
      <c r="AN430" s="150"/>
      <c r="AO430" s="150"/>
      <c r="AP430" s="150"/>
      <c r="AQ430" s="150"/>
      <c r="AR430" s="150"/>
      <c r="AS430" s="150"/>
      <c r="AT430" s="150"/>
      <c r="AU430" s="150"/>
      <c r="AV430" s="150"/>
      <c r="AW430" s="150"/>
      <c r="AX430" s="150"/>
      <c r="AY430" s="150"/>
      <c r="AZ430" s="150"/>
      <c r="BA430" s="150"/>
      <c r="BB430" s="150"/>
      <c r="BC430" s="150"/>
      <c r="BD430" s="150"/>
      <c r="BE430" s="150"/>
      <c r="BF430" s="150"/>
      <c r="BG430" s="150"/>
      <c r="BH430" s="150"/>
    </row>
    <row r="431" spans="1:60" outlineLevel="1" x14ac:dyDescent="0.2">
      <c r="A431" s="157"/>
      <c r="B431" s="158"/>
      <c r="C431" s="198" t="s">
        <v>503</v>
      </c>
      <c r="D431" s="185"/>
      <c r="E431" s="186">
        <v>-1.7729999999999999</v>
      </c>
      <c r="F431" s="159"/>
      <c r="G431" s="159"/>
      <c r="H431" s="159"/>
      <c r="I431" s="159"/>
      <c r="J431" s="159"/>
      <c r="K431" s="159"/>
      <c r="L431" s="159"/>
      <c r="M431" s="159"/>
      <c r="N431" s="159"/>
      <c r="O431" s="159"/>
      <c r="P431" s="159"/>
      <c r="Q431" s="159"/>
      <c r="R431" s="159"/>
      <c r="S431" s="159"/>
      <c r="T431" s="159"/>
      <c r="U431" s="159"/>
      <c r="V431" s="159"/>
      <c r="W431" s="159"/>
      <c r="X431" s="159"/>
      <c r="Y431" s="150"/>
      <c r="Z431" s="150"/>
      <c r="AA431" s="150"/>
      <c r="AB431" s="150"/>
      <c r="AC431" s="150"/>
      <c r="AD431" s="150"/>
      <c r="AE431" s="150"/>
      <c r="AF431" s="150"/>
      <c r="AG431" s="150" t="s">
        <v>189</v>
      </c>
      <c r="AH431" s="150">
        <v>2</v>
      </c>
      <c r="AI431" s="150"/>
      <c r="AJ431" s="150"/>
      <c r="AK431" s="150"/>
      <c r="AL431" s="150"/>
      <c r="AM431" s="150"/>
      <c r="AN431" s="150"/>
      <c r="AO431" s="150"/>
      <c r="AP431" s="150"/>
      <c r="AQ431" s="150"/>
      <c r="AR431" s="150"/>
      <c r="AS431" s="150"/>
      <c r="AT431" s="150"/>
      <c r="AU431" s="150"/>
      <c r="AV431" s="150"/>
      <c r="AW431" s="150"/>
      <c r="AX431" s="150"/>
      <c r="AY431" s="150"/>
      <c r="AZ431" s="150"/>
      <c r="BA431" s="150"/>
      <c r="BB431" s="150"/>
      <c r="BC431" s="150"/>
      <c r="BD431" s="150"/>
      <c r="BE431" s="150"/>
      <c r="BF431" s="150"/>
      <c r="BG431" s="150"/>
      <c r="BH431" s="150"/>
    </row>
    <row r="432" spans="1:60" outlineLevel="1" x14ac:dyDescent="0.2">
      <c r="A432" s="157"/>
      <c r="B432" s="158"/>
      <c r="C432" s="197" t="s">
        <v>504</v>
      </c>
      <c r="D432" s="185"/>
      <c r="E432" s="186"/>
      <c r="F432" s="159"/>
      <c r="G432" s="159"/>
      <c r="H432" s="159"/>
      <c r="I432" s="159"/>
      <c r="J432" s="159"/>
      <c r="K432" s="159"/>
      <c r="L432" s="159"/>
      <c r="M432" s="159"/>
      <c r="N432" s="159"/>
      <c r="O432" s="159"/>
      <c r="P432" s="159"/>
      <c r="Q432" s="159"/>
      <c r="R432" s="159"/>
      <c r="S432" s="159"/>
      <c r="T432" s="159"/>
      <c r="U432" s="159"/>
      <c r="V432" s="159"/>
      <c r="W432" s="159"/>
      <c r="X432" s="159"/>
      <c r="Y432" s="150"/>
      <c r="Z432" s="150"/>
      <c r="AA432" s="150"/>
      <c r="AB432" s="150"/>
      <c r="AC432" s="150"/>
      <c r="AD432" s="150"/>
      <c r="AE432" s="150"/>
      <c r="AF432" s="150"/>
      <c r="AG432" s="150" t="s">
        <v>189</v>
      </c>
      <c r="AH432" s="150"/>
      <c r="AI432" s="150"/>
      <c r="AJ432" s="150"/>
      <c r="AK432" s="150"/>
      <c r="AL432" s="150"/>
      <c r="AM432" s="150"/>
      <c r="AN432" s="150"/>
      <c r="AO432" s="150"/>
      <c r="AP432" s="150"/>
      <c r="AQ432" s="150"/>
      <c r="AR432" s="150"/>
      <c r="AS432" s="150"/>
      <c r="AT432" s="150"/>
      <c r="AU432" s="150"/>
      <c r="AV432" s="150"/>
      <c r="AW432" s="150"/>
      <c r="AX432" s="150"/>
      <c r="AY432" s="150"/>
      <c r="AZ432" s="150"/>
      <c r="BA432" s="150"/>
      <c r="BB432" s="150"/>
      <c r="BC432" s="150"/>
      <c r="BD432" s="150"/>
      <c r="BE432" s="150"/>
      <c r="BF432" s="150"/>
      <c r="BG432" s="150"/>
      <c r="BH432" s="150"/>
    </row>
    <row r="433" spans="1:60" outlineLevel="1" x14ac:dyDescent="0.2">
      <c r="A433" s="157"/>
      <c r="B433" s="158"/>
      <c r="C433" s="194" t="s">
        <v>512</v>
      </c>
      <c r="D433" s="181"/>
      <c r="E433" s="182">
        <v>55.95</v>
      </c>
      <c r="F433" s="159"/>
      <c r="G433" s="159"/>
      <c r="H433" s="159"/>
      <c r="I433" s="159"/>
      <c r="J433" s="159"/>
      <c r="K433" s="159"/>
      <c r="L433" s="159"/>
      <c r="M433" s="159"/>
      <c r="N433" s="159"/>
      <c r="O433" s="159"/>
      <c r="P433" s="159"/>
      <c r="Q433" s="159"/>
      <c r="R433" s="159"/>
      <c r="S433" s="159"/>
      <c r="T433" s="159"/>
      <c r="U433" s="159"/>
      <c r="V433" s="159"/>
      <c r="W433" s="159"/>
      <c r="X433" s="159"/>
      <c r="Y433" s="150"/>
      <c r="Z433" s="150"/>
      <c r="AA433" s="150"/>
      <c r="AB433" s="150"/>
      <c r="AC433" s="150"/>
      <c r="AD433" s="150"/>
      <c r="AE433" s="150"/>
      <c r="AF433" s="150"/>
      <c r="AG433" s="150" t="s">
        <v>189</v>
      </c>
      <c r="AH433" s="150">
        <v>0</v>
      </c>
      <c r="AI433" s="150"/>
      <c r="AJ433" s="150"/>
      <c r="AK433" s="150"/>
      <c r="AL433" s="150"/>
      <c r="AM433" s="150"/>
      <c r="AN433" s="150"/>
      <c r="AO433" s="150"/>
      <c r="AP433" s="150"/>
      <c r="AQ433" s="150"/>
      <c r="AR433" s="150"/>
      <c r="AS433" s="150"/>
      <c r="AT433" s="150"/>
      <c r="AU433" s="150"/>
      <c r="AV433" s="150"/>
      <c r="AW433" s="150"/>
      <c r="AX433" s="150"/>
      <c r="AY433" s="150"/>
      <c r="AZ433" s="150"/>
      <c r="BA433" s="150"/>
      <c r="BB433" s="150"/>
      <c r="BC433" s="150"/>
      <c r="BD433" s="150"/>
      <c r="BE433" s="150"/>
      <c r="BF433" s="150"/>
      <c r="BG433" s="150"/>
      <c r="BH433" s="150"/>
    </row>
    <row r="434" spans="1:60" outlineLevel="1" x14ac:dyDescent="0.2">
      <c r="A434" s="157"/>
      <c r="B434" s="158"/>
      <c r="C434" s="194" t="s">
        <v>507</v>
      </c>
      <c r="D434" s="181"/>
      <c r="E434" s="182">
        <v>-0.42975000000000002</v>
      </c>
      <c r="F434" s="159"/>
      <c r="G434" s="159"/>
      <c r="H434" s="159"/>
      <c r="I434" s="159"/>
      <c r="J434" s="159"/>
      <c r="K434" s="159"/>
      <c r="L434" s="159"/>
      <c r="M434" s="159"/>
      <c r="N434" s="159"/>
      <c r="O434" s="159"/>
      <c r="P434" s="159"/>
      <c r="Q434" s="159"/>
      <c r="R434" s="159"/>
      <c r="S434" s="159"/>
      <c r="T434" s="159"/>
      <c r="U434" s="159"/>
      <c r="V434" s="159"/>
      <c r="W434" s="159"/>
      <c r="X434" s="159"/>
      <c r="Y434" s="150"/>
      <c r="Z434" s="150"/>
      <c r="AA434" s="150"/>
      <c r="AB434" s="150"/>
      <c r="AC434" s="150"/>
      <c r="AD434" s="150"/>
      <c r="AE434" s="150"/>
      <c r="AF434" s="150"/>
      <c r="AG434" s="150" t="s">
        <v>189</v>
      </c>
      <c r="AH434" s="150">
        <v>0</v>
      </c>
      <c r="AI434" s="150"/>
      <c r="AJ434" s="150"/>
      <c r="AK434" s="150"/>
      <c r="AL434" s="150"/>
      <c r="AM434" s="150"/>
      <c r="AN434" s="150"/>
      <c r="AO434" s="150"/>
      <c r="AP434" s="150"/>
      <c r="AQ434" s="150"/>
      <c r="AR434" s="150"/>
      <c r="AS434" s="150"/>
      <c r="AT434" s="150"/>
      <c r="AU434" s="150"/>
      <c r="AV434" s="150"/>
      <c r="AW434" s="150"/>
      <c r="AX434" s="150"/>
      <c r="AY434" s="150"/>
      <c r="AZ434" s="150"/>
      <c r="BA434" s="150"/>
      <c r="BB434" s="150"/>
      <c r="BC434" s="150"/>
      <c r="BD434" s="150"/>
      <c r="BE434" s="150"/>
      <c r="BF434" s="150"/>
      <c r="BG434" s="150"/>
      <c r="BH434" s="150"/>
    </row>
    <row r="435" spans="1:60" outlineLevel="1" x14ac:dyDescent="0.2">
      <c r="A435" s="157"/>
      <c r="B435" s="158"/>
      <c r="C435" s="197" t="s">
        <v>499</v>
      </c>
      <c r="D435" s="185"/>
      <c r="E435" s="186"/>
      <c r="F435" s="159"/>
      <c r="G435" s="159"/>
      <c r="H435" s="159"/>
      <c r="I435" s="159"/>
      <c r="J435" s="159"/>
      <c r="K435" s="159"/>
      <c r="L435" s="159"/>
      <c r="M435" s="159"/>
      <c r="N435" s="159"/>
      <c r="O435" s="159"/>
      <c r="P435" s="159"/>
      <c r="Q435" s="159"/>
      <c r="R435" s="159"/>
      <c r="S435" s="159"/>
      <c r="T435" s="159"/>
      <c r="U435" s="159"/>
      <c r="V435" s="159"/>
      <c r="W435" s="159"/>
      <c r="X435" s="159"/>
      <c r="Y435" s="150"/>
      <c r="Z435" s="150"/>
      <c r="AA435" s="150"/>
      <c r="AB435" s="150"/>
      <c r="AC435" s="150"/>
      <c r="AD435" s="150"/>
      <c r="AE435" s="150"/>
      <c r="AF435" s="150"/>
      <c r="AG435" s="150" t="s">
        <v>189</v>
      </c>
      <c r="AH435" s="150"/>
      <c r="AI435" s="150"/>
      <c r="AJ435" s="150"/>
      <c r="AK435" s="150"/>
      <c r="AL435" s="150"/>
      <c r="AM435" s="150"/>
      <c r="AN435" s="150"/>
      <c r="AO435" s="150"/>
      <c r="AP435" s="150"/>
      <c r="AQ435" s="150"/>
      <c r="AR435" s="150"/>
      <c r="AS435" s="150"/>
      <c r="AT435" s="150"/>
      <c r="AU435" s="150"/>
      <c r="AV435" s="150"/>
      <c r="AW435" s="150"/>
      <c r="AX435" s="150"/>
      <c r="AY435" s="150"/>
      <c r="AZ435" s="150"/>
      <c r="BA435" s="150"/>
      <c r="BB435" s="150"/>
      <c r="BC435" s="150"/>
      <c r="BD435" s="150"/>
      <c r="BE435" s="150"/>
      <c r="BF435" s="150"/>
      <c r="BG435" s="150"/>
      <c r="BH435" s="150"/>
    </row>
    <row r="436" spans="1:60" outlineLevel="1" x14ac:dyDescent="0.2">
      <c r="A436" s="157"/>
      <c r="B436" s="158"/>
      <c r="C436" s="198" t="s">
        <v>508</v>
      </c>
      <c r="D436" s="185"/>
      <c r="E436" s="186">
        <v>-3.7130000000000001</v>
      </c>
      <c r="F436" s="159"/>
      <c r="G436" s="159"/>
      <c r="H436" s="159"/>
      <c r="I436" s="159"/>
      <c r="J436" s="159"/>
      <c r="K436" s="159"/>
      <c r="L436" s="159"/>
      <c r="M436" s="159"/>
      <c r="N436" s="159"/>
      <c r="O436" s="159"/>
      <c r="P436" s="159"/>
      <c r="Q436" s="159"/>
      <c r="R436" s="159"/>
      <c r="S436" s="159"/>
      <c r="T436" s="159"/>
      <c r="U436" s="159"/>
      <c r="V436" s="159"/>
      <c r="W436" s="159"/>
      <c r="X436" s="159"/>
      <c r="Y436" s="150"/>
      <c r="Z436" s="150"/>
      <c r="AA436" s="150"/>
      <c r="AB436" s="150"/>
      <c r="AC436" s="150"/>
      <c r="AD436" s="150"/>
      <c r="AE436" s="150"/>
      <c r="AF436" s="150"/>
      <c r="AG436" s="150" t="s">
        <v>189</v>
      </c>
      <c r="AH436" s="150">
        <v>2</v>
      </c>
      <c r="AI436" s="150"/>
      <c r="AJ436" s="150"/>
      <c r="AK436" s="150"/>
      <c r="AL436" s="150"/>
      <c r="AM436" s="150"/>
      <c r="AN436" s="150"/>
      <c r="AO436" s="150"/>
      <c r="AP436" s="150"/>
      <c r="AQ436" s="150"/>
      <c r="AR436" s="150"/>
      <c r="AS436" s="150"/>
      <c r="AT436" s="150"/>
      <c r="AU436" s="150"/>
      <c r="AV436" s="150"/>
      <c r="AW436" s="150"/>
      <c r="AX436" s="150"/>
      <c r="AY436" s="150"/>
      <c r="AZ436" s="150"/>
      <c r="BA436" s="150"/>
      <c r="BB436" s="150"/>
      <c r="BC436" s="150"/>
      <c r="BD436" s="150"/>
      <c r="BE436" s="150"/>
      <c r="BF436" s="150"/>
      <c r="BG436" s="150"/>
      <c r="BH436" s="150"/>
    </row>
    <row r="437" spans="1:60" outlineLevel="1" x14ac:dyDescent="0.2">
      <c r="A437" s="157"/>
      <c r="B437" s="158"/>
      <c r="C437" s="197" t="s">
        <v>504</v>
      </c>
      <c r="D437" s="185"/>
      <c r="E437" s="186"/>
      <c r="F437" s="159"/>
      <c r="G437" s="159"/>
      <c r="H437" s="159"/>
      <c r="I437" s="159"/>
      <c r="J437" s="159"/>
      <c r="K437" s="159"/>
      <c r="L437" s="159"/>
      <c r="M437" s="159"/>
      <c r="N437" s="159"/>
      <c r="O437" s="159"/>
      <c r="P437" s="159"/>
      <c r="Q437" s="159"/>
      <c r="R437" s="159"/>
      <c r="S437" s="159"/>
      <c r="T437" s="159"/>
      <c r="U437" s="159"/>
      <c r="V437" s="159"/>
      <c r="W437" s="159"/>
      <c r="X437" s="159"/>
      <c r="Y437" s="150"/>
      <c r="Z437" s="150"/>
      <c r="AA437" s="150"/>
      <c r="AB437" s="150"/>
      <c r="AC437" s="150"/>
      <c r="AD437" s="150"/>
      <c r="AE437" s="150"/>
      <c r="AF437" s="150"/>
      <c r="AG437" s="150" t="s">
        <v>189</v>
      </c>
      <c r="AH437" s="150"/>
      <c r="AI437" s="150"/>
      <c r="AJ437" s="150"/>
      <c r="AK437" s="150"/>
      <c r="AL437" s="150"/>
      <c r="AM437" s="150"/>
      <c r="AN437" s="150"/>
      <c r="AO437" s="150"/>
      <c r="AP437" s="150"/>
      <c r="AQ437" s="150"/>
      <c r="AR437" s="150"/>
      <c r="AS437" s="150"/>
      <c r="AT437" s="150"/>
      <c r="AU437" s="150"/>
      <c r="AV437" s="150"/>
      <c r="AW437" s="150"/>
      <c r="AX437" s="150"/>
      <c r="AY437" s="150"/>
      <c r="AZ437" s="150"/>
      <c r="BA437" s="150"/>
      <c r="BB437" s="150"/>
      <c r="BC437" s="150"/>
      <c r="BD437" s="150"/>
      <c r="BE437" s="150"/>
      <c r="BF437" s="150"/>
      <c r="BG437" s="150"/>
      <c r="BH437" s="150"/>
    </row>
    <row r="438" spans="1:60" outlineLevel="1" x14ac:dyDescent="0.2">
      <c r="A438" s="157"/>
      <c r="B438" s="158"/>
      <c r="C438" s="194" t="s">
        <v>513</v>
      </c>
      <c r="D438" s="181"/>
      <c r="E438" s="182">
        <v>6.3449999999999998</v>
      </c>
      <c r="F438" s="159"/>
      <c r="G438" s="159"/>
      <c r="H438" s="159"/>
      <c r="I438" s="159"/>
      <c r="J438" s="159"/>
      <c r="K438" s="159"/>
      <c r="L438" s="159"/>
      <c r="M438" s="159"/>
      <c r="N438" s="159"/>
      <c r="O438" s="159"/>
      <c r="P438" s="159"/>
      <c r="Q438" s="159"/>
      <c r="R438" s="159"/>
      <c r="S438" s="159"/>
      <c r="T438" s="159"/>
      <c r="U438" s="159"/>
      <c r="V438" s="159"/>
      <c r="W438" s="159"/>
      <c r="X438" s="159"/>
      <c r="Y438" s="150"/>
      <c r="Z438" s="150"/>
      <c r="AA438" s="150"/>
      <c r="AB438" s="150"/>
      <c r="AC438" s="150"/>
      <c r="AD438" s="150"/>
      <c r="AE438" s="150"/>
      <c r="AF438" s="150"/>
      <c r="AG438" s="150" t="s">
        <v>189</v>
      </c>
      <c r="AH438" s="150">
        <v>0</v>
      </c>
      <c r="AI438" s="150"/>
      <c r="AJ438" s="150"/>
      <c r="AK438" s="150"/>
      <c r="AL438" s="150"/>
      <c r="AM438" s="150"/>
      <c r="AN438" s="150"/>
      <c r="AO438" s="150"/>
      <c r="AP438" s="150"/>
      <c r="AQ438" s="150"/>
      <c r="AR438" s="150"/>
      <c r="AS438" s="150"/>
      <c r="AT438" s="150"/>
      <c r="AU438" s="150"/>
      <c r="AV438" s="150"/>
      <c r="AW438" s="150"/>
      <c r="AX438" s="150"/>
      <c r="AY438" s="150"/>
      <c r="AZ438" s="150"/>
      <c r="BA438" s="150"/>
      <c r="BB438" s="150"/>
      <c r="BC438" s="150"/>
      <c r="BD438" s="150"/>
      <c r="BE438" s="150"/>
      <c r="BF438" s="150"/>
      <c r="BG438" s="150"/>
      <c r="BH438" s="150"/>
    </row>
    <row r="439" spans="1:60" x14ac:dyDescent="0.2">
      <c r="A439" s="161" t="s">
        <v>140</v>
      </c>
      <c r="B439" s="162" t="s">
        <v>103</v>
      </c>
      <c r="C439" s="176" t="s">
        <v>104</v>
      </c>
      <c r="D439" s="163"/>
      <c r="E439" s="164"/>
      <c r="F439" s="165"/>
      <c r="G439" s="165">
        <f>SUMIF(AG440:AG529,"&lt;&gt;NOR",G440:G529)</f>
        <v>0</v>
      </c>
      <c r="H439" s="165"/>
      <c r="I439" s="165">
        <f>SUM(I440:I529)</f>
        <v>0</v>
      </c>
      <c r="J439" s="165"/>
      <c r="K439" s="165">
        <f>SUM(K440:K529)</f>
        <v>0</v>
      </c>
      <c r="L439" s="165"/>
      <c r="M439" s="165">
        <f>SUM(M440:M529)</f>
        <v>0</v>
      </c>
      <c r="N439" s="165"/>
      <c r="O439" s="165">
        <f>SUM(O440:O529)</f>
        <v>0</v>
      </c>
      <c r="P439" s="165"/>
      <c r="Q439" s="165">
        <f>SUM(Q440:Q529)</f>
        <v>0</v>
      </c>
      <c r="R439" s="165"/>
      <c r="S439" s="165"/>
      <c r="T439" s="166"/>
      <c r="U439" s="160"/>
      <c r="V439" s="160">
        <f>SUM(V440:V529)</f>
        <v>0</v>
      </c>
      <c r="W439" s="160"/>
      <c r="X439" s="160"/>
      <c r="AG439" t="s">
        <v>141</v>
      </c>
    </row>
    <row r="440" spans="1:60" outlineLevel="1" x14ac:dyDescent="0.2">
      <c r="A440" s="167">
        <v>52</v>
      </c>
      <c r="B440" s="168" t="s">
        <v>514</v>
      </c>
      <c r="C440" s="177" t="s">
        <v>515</v>
      </c>
      <c r="D440" s="169" t="s">
        <v>217</v>
      </c>
      <c r="E440" s="170">
        <v>109.515</v>
      </c>
      <c r="F440" s="171"/>
      <c r="G440" s="172">
        <f>ROUND(E440*F440,2)</f>
        <v>0</v>
      </c>
      <c r="H440" s="171"/>
      <c r="I440" s="172">
        <f>ROUND(E440*H440,2)</f>
        <v>0</v>
      </c>
      <c r="J440" s="171"/>
      <c r="K440" s="172">
        <f>ROUND(E440*J440,2)</f>
        <v>0</v>
      </c>
      <c r="L440" s="172">
        <v>21</v>
      </c>
      <c r="M440" s="172">
        <f>G440*(1+L440/100)</f>
        <v>0</v>
      </c>
      <c r="N440" s="172">
        <v>0</v>
      </c>
      <c r="O440" s="172">
        <f>ROUND(E440*N440,2)</f>
        <v>0</v>
      </c>
      <c r="P440" s="172">
        <v>0</v>
      </c>
      <c r="Q440" s="172">
        <f>ROUND(E440*P440,2)</f>
        <v>0</v>
      </c>
      <c r="R440" s="172"/>
      <c r="S440" s="172" t="s">
        <v>342</v>
      </c>
      <c r="T440" s="173" t="s">
        <v>146</v>
      </c>
      <c r="U440" s="159">
        <v>0</v>
      </c>
      <c r="V440" s="159">
        <f>ROUND(E440*U440,2)</f>
        <v>0</v>
      </c>
      <c r="W440" s="159"/>
      <c r="X440" s="159" t="s">
        <v>185</v>
      </c>
      <c r="Y440" s="150"/>
      <c r="Z440" s="150"/>
      <c r="AA440" s="150"/>
      <c r="AB440" s="150"/>
      <c r="AC440" s="150"/>
      <c r="AD440" s="150"/>
      <c r="AE440" s="150"/>
      <c r="AF440" s="150"/>
      <c r="AG440" s="150" t="s">
        <v>516</v>
      </c>
      <c r="AH440" s="150"/>
      <c r="AI440" s="150"/>
      <c r="AJ440" s="150"/>
      <c r="AK440" s="150"/>
      <c r="AL440" s="150"/>
      <c r="AM440" s="150"/>
      <c r="AN440" s="150"/>
      <c r="AO440" s="150"/>
      <c r="AP440" s="150"/>
      <c r="AQ440" s="150"/>
      <c r="AR440" s="150"/>
      <c r="AS440" s="150"/>
      <c r="AT440" s="150"/>
      <c r="AU440" s="150"/>
      <c r="AV440" s="150"/>
      <c r="AW440" s="150"/>
      <c r="AX440" s="150"/>
      <c r="AY440" s="150"/>
      <c r="AZ440" s="150"/>
      <c r="BA440" s="150"/>
      <c r="BB440" s="150"/>
      <c r="BC440" s="150"/>
      <c r="BD440" s="150"/>
      <c r="BE440" s="150"/>
      <c r="BF440" s="150"/>
      <c r="BG440" s="150"/>
      <c r="BH440" s="150"/>
    </row>
    <row r="441" spans="1:60" outlineLevel="1" x14ac:dyDescent="0.2">
      <c r="A441" s="157"/>
      <c r="B441" s="158"/>
      <c r="C441" s="256" t="s">
        <v>517</v>
      </c>
      <c r="D441" s="257"/>
      <c r="E441" s="257"/>
      <c r="F441" s="257"/>
      <c r="G441" s="257"/>
      <c r="H441" s="159"/>
      <c r="I441" s="159"/>
      <c r="J441" s="159"/>
      <c r="K441" s="159"/>
      <c r="L441" s="159"/>
      <c r="M441" s="159"/>
      <c r="N441" s="159"/>
      <c r="O441" s="159"/>
      <c r="P441" s="159"/>
      <c r="Q441" s="159"/>
      <c r="R441" s="159"/>
      <c r="S441" s="159"/>
      <c r="T441" s="159"/>
      <c r="U441" s="159"/>
      <c r="V441" s="159"/>
      <c r="W441" s="159"/>
      <c r="X441" s="159"/>
      <c r="Y441" s="150"/>
      <c r="Z441" s="150"/>
      <c r="AA441" s="150"/>
      <c r="AB441" s="150"/>
      <c r="AC441" s="150"/>
      <c r="AD441" s="150"/>
      <c r="AE441" s="150"/>
      <c r="AF441" s="150"/>
      <c r="AG441" s="150" t="s">
        <v>150</v>
      </c>
      <c r="AH441" s="150"/>
      <c r="AI441" s="150"/>
      <c r="AJ441" s="150"/>
      <c r="AK441" s="150"/>
      <c r="AL441" s="150"/>
      <c r="AM441" s="150"/>
      <c r="AN441" s="150"/>
      <c r="AO441" s="150"/>
      <c r="AP441" s="150"/>
      <c r="AQ441" s="150"/>
      <c r="AR441" s="150"/>
      <c r="AS441" s="150"/>
      <c r="AT441" s="150"/>
      <c r="AU441" s="150"/>
      <c r="AV441" s="150"/>
      <c r="AW441" s="150"/>
      <c r="AX441" s="150"/>
      <c r="AY441" s="150"/>
      <c r="AZ441" s="150"/>
      <c r="BA441" s="150"/>
      <c r="BB441" s="150"/>
      <c r="BC441" s="150"/>
      <c r="BD441" s="150"/>
      <c r="BE441" s="150"/>
      <c r="BF441" s="150"/>
      <c r="BG441" s="150"/>
      <c r="BH441" s="150"/>
    </row>
    <row r="442" spans="1:60" outlineLevel="1" x14ac:dyDescent="0.2">
      <c r="A442" s="157"/>
      <c r="B442" s="158"/>
      <c r="C442" s="258" t="s">
        <v>518</v>
      </c>
      <c r="D442" s="259"/>
      <c r="E442" s="259"/>
      <c r="F442" s="259"/>
      <c r="G442" s="259"/>
      <c r="H442" s="159"/>
      <c r="I442" s="159"/>
      <c r="J442" s="159"/>
      <c r="K442" s="159"/>
      <c r="L442" s="159"/>
      <c r="M442" s="159"/>
      <c r="N442" s="159"/>
      <c r="O442" s="159"/>
      <c r="P442" s="159"/>
      <c r="Q442" s="159"/>
      <c r="R442" s="159"/>
      <c r="S442" s="159"/>
      <c r="T442" s="159"/>
      <c r="U442" s="159"/>
      <c r="V442" s="159"/>
      <c r="W442" s="159"/>
      <c r="X442" s="159"/>
      <c r="Y442" s="150"/>
      <c r="Z442" s="150"/>
      <c r="AA442" s="150"/>
      <c r="AB442" s="150"/>
      <c r="AC442" s="150"/>
      <c r="AD442" s="150"/>
      <c r="AE442" s="150"/>
      <c r="AF442" s="150"/>
      <c r="AG442" s="150" t="s">
        <v>150</v>
      </c>
      <c r="AH442" s="150"/>
      <c r="AI442" s="150"/>
      <c r="AJ442" s="150"/>
      <c r="AK442" s="150"/>
      <c r="AL442" s="150"/>
      <c r="AM442" s="150"/>
      <c r="AN442" s="150"/>
      <c r="AO442" s="150"/>
      <c r="AP442" s="150"/>
      <c r="AQ442" s="150"/>
      <c r="AR442" s="150"/>
      <c r="AS442" s="150"/>
      <c r="AT442" s="150"/>
      <c r="AU442" s="150"/>
      <c r="AV442" s="150"/>
      <c r="AW442" s="150"/>
      <c r="AX442" s="150"/>
      <c r="AY442" s="150"/>
      <c r="AZ442" s="150"/>
      <c r="BA442" s="150"/>
      <c r="BB442" s="150"/>
      <c r="BC442" s="150"/>
      <c r="BD442" s="150"/>
      <c r="BE442" s="150"/>
      <c r="BF442" s="150"/>
      <c r="BG442" s="150"/>
      <c r="BH442" s="150"/>
    </row>
    <row r="443" spans="1:60" outlineLevel="1" x14ac:dyDescent="0.2">
      <c r="A443" s="157"/>
      <c r="B443" s="158"/>
      <c r="C443" s="258" t="s">
        <v>519</v>
      </c>
      <c r="D443" s="259"/>
      <c r="E443" s="259"/>
      <c r="F443" s="259"/>
      <c r="G443" s="259"/>
      <c r="H443" s="159"/>
      <c r="I443" s="159"/>
      <c r="J443" s="159"/>
      <c r="K443" s="159"/>
      <c r="L443" s="159"/>
      <c r="M443" s="159"/>
      <c r="N443" s="159"/>
      <c r="O443" s="159"/>
      <c r="P443" s="159"/>
      <c r="Q443" s="159"/>
      <c r="R443" s="159"/>
      <c r="S443" s="159"/>
      <c r="T443" s="159"/>
      <c r="U443" s="159"/>
      <c r="V443" s="159"/>
      <c r="W443" s="159"/>
      <c r="X443" s="159"/>
      <c r="Y443" s="150"/>
      <c r="Z443" s="150"/>
      <c r="AA443" s="150"/>
      <c r="AB443" s="150"/>
      <c r="AC443" s="150"/>
      <c r="AD443" s="150"/>
      <c r="AE443" s="150"/>
      <c r="AF443" s="150"/>
      <c r="AG443" s="150" t="s">
        <v>150</v>
      </c>
      <c r="AH443" s="150"/>
      <c r="AI443" s="150"/>
      <c r="AJ443" s="150"/>
      <c r="AK443" s="150"/>
      <c r="AL443" s="150"/>
      <c r="AM443" s="150"/>
      <c r="AN443" s="150"/>
      <c r="AO443" s="150"/>
      <c r="AP443" s="150"/>
      <c r="AQ443" s="150"/>
      <c r="AR443" s="150"/>
      <c r="AS443" s="150"/>
      <c r="AT443" s="150"/>
      <c r="AU443" s="150"/>
      <c r="AV443" s="150"/>
      <c r="AW443" s="150"/>
      <c r="AX443" s="150"/>
      <c r="AY443" s="150"/>
      <c r="AZ443" s="150"/>
      <c r="BA443" s="150"/>
      <c r="BB443" s="150"/>
      <c r="BC443" s="150"/>
      <c r="BD443" s="150"/>
      <c r="BE443" s="150"/>
      <c r="BF443" s="150"/>
      <c r="BG443" s="150"/>
      <c r="BH443" s="150"/>
    </row>
    <row r="444" spans="1:60" outlineLevel="1" x14ac:dyDescent="0.2">
      <c r="A444" s="157"/>
      <c r="B444" s="158"/>
      <c r="C444" s="194" t="s">
        <v>188</v>
      </c>
      <c r="D444" s="181"/>
      <c r="E444" s="182"/>
      <c r="F444" s="159"/>
      <c r="G444" s="159"/>
      <c r="H444" s="159"/>
      <c r="I444" s="159"/>
      <c r="J444" s="159"/>
      <c r="K444" s="159"/>
      <c r="L444" s="159"/>
      <c r="M444" s="159"/>
      <c r="N444" s="159"/>
      <c r="O444" s="159"/>
      <c r="P444" s="159"/>
      <c r="Q444" s="159"/>
      <c r="R444" s="159"/>
      <c r="S444" s="159"/>
      <c r="T444" s="159"/>
      <c r="U444" s="159"/>
      <c r="V444" s="159"/>
      <c r="W444" s="159"/>
      <c r="X444" s="159"/>
      <c r="Y444" s="150"/>
      <c r="Z444" s="150"/>
      <c r="AA444" s="150"/>
      <c r="AB444" s="150"/>
      <c r="AC444" s="150"/>
      <c r="AD444" s="150"/>
      <c r="AE444" s="150"/>
      <c r="AF444" s="150"/>
      <c r="AG444" s="150" t="s">
        <v>189</v>
      </c>
      <c r="AH444" s="150">
        <v>0</v>
      </c>
      <c r="AI444" s="150"/>
      <c r="AJ444" s="150"/>
      <c r="AK444" s="150"/>
      <c r="AL444" s="150"/>
      <c r="AM444" s="150"/>
      <c r="AN444" s="150"/>
      <c r="AO444" s="150"/>
      <c r="AP444" s="150"/>
      <c r="AQ444" s="150"/>
      <c r="AR444" s="150"/>
      <c r="AS444" s="150"/>
      <c r="AT444" s="150"/>
      <c r="AU444" s="150"/>
      <c r="AV444" s="150"/>
      <c r="AW444" s="150"/>
      <c r="AX444" s="150"/>
      <c r="AY444" s="150"/>
      <c r="AZ444" s="150"/>
      <c r="BA444" s="150"/>
      <c r="BB444" s="150"/>
      <c r="BC444" s="150"/>
      <c r="BD444" s="150"/>
      <c r="BE444" s="150"/>
      <c r="BF444" s="150"/>
      <c r="BG444" s="150"/>
      <c r="BH444" s="150"/>
    </row>
    <row r="445" spans="1:60" outlineLevel="1" x14ac:dyDescent="0.2">
      <c r="A445" s="157"/>
      <c r="B445" s="158"/>
      <c r="C445" s="194" t="s">
        <v>520</v>
      </c>
      <c r="D445" s="181"/>
      <c r="E445" s="182"/>
      <c r="F445" s="159"/>
      <c r="G445" s="159"/>
      <c r="H445" s="159"/>
      <c r="I445" s="159"/>
      <c r="J445" s="159"/>
      <c r="K445" s="159"/>
      <c r="L445" s="159"/>
      <c r="M445" s="159"/>
      <c r="N445" s="159"/>
      <c r="O445" s="159"/>
      <c r="P445" s="159"/>
      <c r="Q445" s="159"/>
      <c r="R445" s="159"/>
      <c r="S445" s="159"/>
      <c r="T445" s="159"/>
      <c r="U445" s="159"/>
      <c r="V445" s="159"/>
      <c r="W445" s="159"/>
      <c r="X445" s="159"/>
      <c r="Y445" s="150"/>
      <c r="Z445" s="150"/>
      <c r="AA445" s="150"/>
      <c r="AB445" s="150"/>
      <c r="AC445" s="150"/>
      <c r="AD445" s="150"/>
      <c r="AE445" s="150"/>
      <c r="AF445" s="150"/>
      <c r="AG445" s="150" t="s">
        <v>189</v>
      </c>
      <c r="AH445" s="150">
        <v>0</v>
      </c>
      <c r="AI445" s="150"/>
      <c r="AJ445" s="150"/>
      <c r="AK445" s="150"/>
      <c r="AL445" s="150"/>
      <c r="AM445" s="150"/>
      <c r="AN445" s="150"/>
      <c r="AO445" s="150"/>
      <c r="AP445" s="150"/>
      <c r="AQ445" s="150"/>
      <c r="AR445" s="150"/>
      <c r="AS445" s="150"/>
      <c r="AT445" s="150"/>
      <c r="AU445" s="150"/>
      <c r="AV445" s="150"/>
      <c r="AW445" s="150"/>
      <c r="AX445" s="150"/>
      <c r="AY445" s="150"/>
      <c r="AZ445" s="150"/>
      <c r="BA445" s="150"/>
      <c r="BB445" s="150"/>
      <c r="BC445" s="150"/>
      <c r="BD445" s="150"/>
      <c r="BE445" s="150"/>
      <c r="BF445" s="150"/>
      <c r="BG445" s="150"/>
      <c r="BH445" s="150"/>
    </row>
    <row r="446" spans="1:60" outlineLevel="1" x14ac:dyDescent="0.2">
      <c r="A446" s="157"/>
      <c r="B446" s="158"/>
      <c r="C446" s="194" t="s">
        <v>521</v>
      </c>
      <c r="D446" s="181"/>
      <c r="E446" s="182">
        <v>6.46</v>
      </c>
      <c r="F446" s="159"/>
      <c r="G446" s="159"/>
      <c r="H446" s="159"/>
      <c r="I446" s="159"/>
      <c r="J446" s="159"/>
      <c r="K446" s="159"/>
      <c r="L446" s="159"/>
      <c r="M446" s="159"/>
      <c r="N446" s="159"/>
      <c r="O446" s="159"/>
      <c r="P446" s="159"/>
      <c r="Q446" s="159"/>
      <c r="R446" s="159"/>
      <c r="S446" s="159"/>
      <c r="T446" s="159"/>
      <c r="U446" s="159"/>
      <c r="V446" s="159"/>
      <c r="W446" s="159"/>
      <c r="X446" s="159"/>
      <c r="Y446" s="150"/>
      <c r="Z446" s="150"/>
      <c r="AA446" s="150"/>
      <c r="AB446" s="150"/>
      <c r="AC446" s="150"/>
      <c r="AD446" s="150"/>
      <c r="AE446" s="150"/>
      <c r="AF446" s="150"/>
      <c r="AG446" s="150" t="s">
        <v>189</v>
      </c>
      <c r="AH446" s="150">
        <v>0</v>
      </c>
      <c r="AI446" s="150"/>
      <c r="AJ446" s="150"/>
      <c r="AK446" s="150"/>
      <c r="AL446" s="150"/>
      <c r="AM446" s="150"/>
      <c r="AN446" s="150"/>
      <c r="AO446" s="150"/>
      <c r="AP446" s="150"/>
      <c r="AQ446" s="150"/>
      <c r="AR446" s="150"/>
      <c r="AS446" s="150"/>
      <c r="AT446" s="150"/>
      <c r="AU446" s="150"/>
      <c r="AV446" s="150"/>
      <c r="AW446" s="150"/>
      <c r="AX446" s="150"/>
      <c r="AY446" s="150"/>
      <c r="AZ446" s="150"/>
      <c r="BA446" s="150"/>
      <c r="BB446" s="150"/>
      <c r="BC446" s="150"/>
      <c r="BD446" s="150"/>
      <c r="BE446" s="150"/>
      <c r="BF446" s="150"/>
      <c r="BG446" s="150"/>
      <c r="BH446" s="150"/>
    </row>
    <row r="447" spans="1:60" outlineLevel="1" x14ac:dyDescent="0.2">
      <c r="A447" s="157"/>
      <c r="B447" s="158"/>
      <c r="C447" s="194" t="s">
        <v>446</v>
      </c>
      <c r="D447" s="181"/>
      <c r="E447" s="182">
        <v>-0.8</v>
      </c>
      <c r="F447" s="159"/>
      <c r="G447" s="159"/>
      <c r="H447" s="159"/>
      <c r="I447" s="159"/>
      <c r="J447" s="159"/>
      <c r="K447" s="159"/>
      <c r="L447" s="159"/>
      <c r="M447" s="159"/>
      <c r="N447" s="159"/>
      <c r="O447" s="159"/>
      <c r="P447" s="159"/>
      <c r="Q447" s="159"/>
      <c r="R447" s="159"/>
      <c r="S447" s="159"/>
      <c r="T447" s="159"/>
      <c r="U447" s="159"/>
      <c r="V447" s="159"/>
      <c r="W447" s="159"/>
      <c r="X447" s="159"/>
      <c r="Y447" s="150"/>
      <c r="Z447" s="150"/>
      <c r="AA447" s="150"/>
      <c r="AB447" s="150"/>
      <c r="AC447" s="150"/>
      <c r="AD447" s="150"/>
      <c r="AE447" s="150"/>
      <c r="AF447" s="150"/>
      <c r="AG447" s="150" t="s">
        <v>189</v>
      </c>
      <c r="AH447" s="150">
        <v>0</v>
      </c>
      <c r="AI447" s="150"/>
      <c r="AJ447" s="150"/>
      <c r="AK447" s="150"/>
      <c r="AL447" s="150"/>
      <c r="AM447" s="150"/>
      <c r="AN447" s="150"/>
      <c r="AO447" s="150"/>
      <c r="AP447" s="150"/>
      <c r="AQ447" s="150"/>
      <c r="AR447" s="150"/>
      <c r="AS447" s="150"/>
      <c r="AT447" s="150"/>
      <c r="AU447" s="150"/>
      <c r="AV447" s="150"/>
      <c r="AW447" s="150"/>
      <c r="AX447" s="150"/>
      <c r="AY447" s="150"/>
      <c r="AZ447" s="150"/>
      <c r="BA447" s="150"/>
      <c r="BB447" s="150"/>
      <c r="BC447" s="150"/>
      <c r="BD447" s="150"/>
      <c r="BE447" s="150"/>
      <c r="BF447" s="150"/>
      <c r="BG447" s="150"/>
      <c r="BH447" s="150"/>
    </row>
    <row r="448" spans="1:60" outlineLevel="1" x14ac:dyDescent="0.2">
      <c r="A448" s="157"/>
      <c r="B448" s="158"/>
      <c r="C448" s="194" t="s">
        <v>522</v>
      </c>
      <c r="D448" s="181"/>
      <c r="E448" s="182">
        <v>16.28</v>
      </c>
      <c r="F448" s="159"/>
      <c r="G448" s="159"/>
      <c r="H448" s="159"/>
      <c r="I448" s="159"/>
      <c r="J448" s="159"/>
      <c r="K448" s="159"/>
      <c r="L448" s="159"/>
      <c r="M448" s="159"/>
      <c r="N448" s="159"/>
      <c r="O448" s="159"/>
      <c r="P448" s="159"/>
      <c r="Q448" s="159"/>
      <c r="R448" s="159"/>
      <c r="S448" s="159"/>
      <c r="T448" s="159"/>
      <c r="U448" s="159"/>
      <c r="V448" s="159"/>
      <c r="W448" s="159"/>
      <c r="X448" s="159"/>
      <c r="Y448" s="150"/>
      <c r="Z448" s="150"/>
      <c r="AA448" s="150"/>
      <c r="AB448" s="150"/>
      <c r="AC448" s="150"/>
      <c r="AD448" s="150"/>
      <c r="AE448" s="150"/>
      <c r="AF448" s="150"/>
      <c r="AG448" s="150" t="s">
        <v>189</v>
      </c>
      <c r="AH448" s="150">
        <v>0</v>
      </c>
      <c r="AI448" s="150"/>
      <c r="AJ448" s="150"/>
      <c r="AK448" s="150"/>
      <c r="AL448" s="150"/>
      <c r="AM448" s="150"/>
      <c r="AN448" s="150"/>
      <c r="AO448" s="150"/>
      <c r="AP448" s="150"/>
      <c r="AQ448" s="150"/>
      <c r="AR448" s="150"/>
      <c r="AS448" s="150"/>
      <c r="AT448" s="150"/>
      <c r="AU448" s="150"/>
      <c r="AV448" s="150"/>
      <c r="AW448" s="150"/>
      <c r="AX448" s="150"/>
      <c r="AY448" s="150"/>
      <c r="AZ448" s="150"/>
      <c r="BA448" s="150"/>
      <c r="BB448" s="150"/>
      <c r="BC448" s="150"/>
      <c r="BD448" s="150"/>
      <c r="BE448" s="150"/>
      <c r="BF448" s="150"/>
      <c r="BG448" s="150"/>
      <c r="BH448" s="150"/>
    </row>
    <row r="449" spans="1:60" outlineLevel="1" x14ac:dyDescent="0.2">
      <c r="A449" s="157"/>
      <c r="B449" s="158"/>
      <c r="C449" s="194" t="s">
        <v>523</v>
      </c>
      <c r="D449" s="181"/>
      <c r="E449" s="182">
        <v>-1.8</v>
      </c>
      <c r="F449" s="159"/>
      <c r="G449" s="159"/>
      <c r="H449" s="159"/>
      <c r="I449" s="159"/>
      <c r="J449" s="159"/>
      <c r="K449" s="159"/>
      <c r="L449" s="159"/>
      <c r="M449" s="159"/>
      <c r="N449" s="159"/>
      <c r="O449" s="159"/>
      <c r="P449" s="159"/>
      <c r="Q449" s="159"/>
      <c r="R449" s="159"/>
      <c r="S449" s="159"/>
      <c r="T449" s="159"/>
      <c r="U449" s="159"/>
      <c r="V449" s="159"/>
      <c r="W449" s="159"/>
      <c r="X449" s="159"/>
      <c r="Y449" s="150"/>
      <c r="Z449" s="150"/>
      <c r="AA449" s="150"/>
      <c r="AB449" s="150"/>
      <c r="AC449" s="150"/>
      <c r="AD449" s="150"/>
      <c r="AE449" s="150"/>
      <c r="AF449" s="150"/>
      <c r="AG449" s="150" t="s">
        <v>189</v>
      </c>
      <c r="AH449" s="150">
        <v>0</v>
      </c>
      <c r="AI449" s="150"/>
      <c r="AJ449" s="150"/>
      <c r="AK449" s="150"/>
      <c r="AL449" s="150"/>
      <c r="AM449" s="150"/>
      <c r="AN449" s="150"/>
      <c r="AO449" s="150"/>
      <c r="AP449" s="150"/>
      <c r="AQ449" s="150"/>
      <c r="AR449" s="150"/>
      <c r="AS449" s="150"/>
      <c r="AT449" s="150"/>
      <c r="AU449" s="150"/>
      <c r="AV449" s="150"/>
      <c r="AW449" s="150"/>
      <c r="AX449" s="150"/>
      <c r="AY449" s="150"/>
      <c r="AZ449" s="150"/>
      <c r="BA449" s="150"/>
      <c r="BB449" s="150"/>
      <c r="BC449" s="150"/>
      <c r="BD449" s="150"/>
      <c r="BE449" s="150"/>
      <c r="BF449" s="150"/>
      <c r="BG449" s="150"/>
      <c r="BH449" s="150"/>
    </row>
    <row r="450" spans="1:60" outlineLevel="1" x14ac:dyDescent="0.2">
      <c r="A450" s="157"/>
      <c r="B450" s="158"/>
      <c r="C450" s="194" t="s">
        <v>524</v>
      </c>
      <c r="D450" s="181"/>
      <c r="E450" s="182">
        <v>8.2449999999999992</v>
      </c>
      <c r="F450" s="159"/>
      <c r="G450" s="159"/>
      <c r="H450" s="159"/>
      <c r="I450" s="159"/>
      <c r="J450" s="159"/>
      <c r="K450" s="159"/>
      <c r="L450" s="159"/>
      <c r="M450" s="159"/>
      <c r="N450" s="159"/>
      <c r="O450" s="159"/>
      <c r="P450" s="159"/>
      <c r="Q450" s="159"/>
      <c r="R450" s="159"/>
      <c r="S450" s="159"/>
      <c r="T450" s="159"/>
      <c r="U450" s="159"/>
      <c r="V450" s="159"/>
      <c r="W450" s="159"/>
      <c r="X450" s="159"/>
      <c r="Y450" s="150"/>
      <c r="Z450" s="150"/>
      <c r="AA450" s="150"/>
      <c r="AB450" s="150"/>
      <c r="AC450" s="150"/>
      <c r="AD450" s="150"/>
      <c r="AE450" s="150"/>
      <c r="AF450" s="150"/>
      <c r="AG450" s="150" t="s">
        <v>189</v>
      </c>
      <c r="AH450" s="150">
        <v>0</v>
      </c>
      <c r="AI450" s="150"/>
      <c r="AJ450" s="150"/>
      <c r="AK450" s="150"/>
      <c r="AL450" s="150"/>
      <c r="AM450" s="150"/>
      <c r="AN450" s="150"/>
      <c r="AO450" s="150"/>
      <c r="AP450" s="150"/>
      <c r="AQ450" s="150"/>
      <c r="AR450" s="150"/>
      <c r="AS450" s="150"/>
      <c r="AT450" s="150"/>
      <c r="AU450" s="150"/>
      <c r="AV450" s="150"/>
      <c r="AW450" s="150"/>
      <c r="AX450" s="150"/>
      <c r="AY450" s="150"/>
      <c r="AZ450" s="150"/>
      <c r="BA450" s="150"/>
      <c r="BB450" s="150"/>
      <c r="BC450" s="150"/>
      <c r="BD450" s="150"/>
      <c r="BE450" s="150"/>
      <c r="BF450" s="150"/>
      <c r="BG450" s="150"/>
      <c r="BH450" s="150"/>
    </row>
    <row r="451" spans="1:60" outlineLevel="1" x14ac:dyDescent="0.2">
      <c r="A451" s="157"/>
      <c r="B451" s="158"/>
      <c r="C451" s="194" t="s">
        <v>525</v>
      </c>
      <c r="D451" s="181"/>
      <c r="E451" s="182">
        <v>12.05</v>
      </c>
      <c r="F451" s="159"/>
      <c r="G451" s="159"/>
      <c r="H451" s="159"/>
      <c r="I451" s="159"/>
      <c r="J451" s="159"/>
      <c r="K451" s="159"/>
      <c r="L451" s="159"/>
      <c r="M451" s="159"/>
      <c r="N451" s="159"/>
      <c r="O451" s="159"/>
      <c r="P451" s="159"/>
      <c r="Q451" s="159"/>
      <c r="R451" s="159"/>
      <c r="S451" s="159"/>
      <c r="T451" s="159"/>
      <c r="U451" s="159"/>
      <c r="V451" s="159"/>
      <c r="W451" s="159"/>
      <c r="X451" s="159"/>
      <c r="Y451" s="150"/>
      <c r="Z451" s="150"/>
      <c r="AA451" s="150"/>
      <c r="AB451" s="150"/>
      <c r="AC451" s="150"/>
      <c r="AD451" s="150"/>
      <c r="AE451" s="150"/>
      <c r="AF451" s="150"/>
      <c r="AG451" s="150" t="s">
        <v>189</v>
      </c>
      <c r="AH451" s="150">
        <v>0</v>
      </c>
      <c r="AI451" s="150"/>
      <c r="AJ451" s="150"/>
      <c r="AK451" s="150"/>
      <c r="AL451" s="150"/>
      <c r="AM451" s="150"/>
      <c r="AN451" s="150"/>
      <c r="AO451" s="150"/>
      <c r="AP451" s="150"/>
      <c r="AQ451" s="150"/>
      <c r="AR451" s="150"/>
      <c r="AS451" s="150"/>
      <c r="AT451" s="150"/>
      <c r="AU451" s="150"/>
      <c r="AV451" s="150"/>
      <c r="AW451" s="150"/>
      <c r="AX451" s="150"/>
      <c r="AY451" s="150"/>
      <c r="AZ451" s="150"/>
      <c r="BA451" s="150"/>
      <c r="BB451" s="150"/>
      <c r="BC451" s="150"/>
      <c r="BD451" s="150"/>
      <c r="BE451" s="150"/>
      <c r="BF451" s="150"/>
      <c r="BG451" s="150"/>
      <c r="BH451" s="150"/>
    </row>
    <row r="452" spans="1:60" outlineLevel="1" x14ac:dyDescent="0.2">
      <c r="A452" s="157"/>
      <c r="B452" s="158"/>
      <c r="C452" s="194" t="s">
        <v>526</v>
      </c>
      <c r="D452" s="181"/>
      <c r="E452" s="182">
        <v>0.5</v>
      </c>
      <c r="F452" s="159"/>
      <c r="G452" s="159"/>
      <c r="H452" s="159"/>
      <c r="I452" s="159"/>
      <c r="J452" s="159"/>
      <c r="K452" s="159"/>
      <c r="L452" s="159"/>
      <c r="M452" s="159"/>
      <c r="N452" s="159"/>
      <c r="O452" s="159"/>
      <c r="P452" s="159"/>
      <c r="Q452" s="159"/>
      <c r="R452" s="159"/>
      <c r="S452" s="159"/>
      <c r="T452" s="159"/>
      <c r="U452" s="159"/>
      <c r="V452" s="159"/>
      <c r="W452" s="159"/>
      <c r="X452" s="159"/>
      <c r="Y452" s="150"/>
      <c r="Z452" s="150"/>
      <c r="AA452" s="150"/>
      <c r="AB452" s="150"/>
      <c r="AC452" s="150"/>
      <c r="AD452" s="150"/>
      <c r="AE452" s="150"/>
      <c r="AF452" s="150"/>
      <c r="AG452" s="150" t="s">
        <v>189</v>
      </c>
      <c r="AH452" s="150">
        <v>0</v>
      </c>
      <c r="AI452" s="150"/>
      <c r="AJ452" s="150"/>
      <c r="AK452" s="150"/>
      <c r="AL452" s="150"/>
      <c r="AM452" s="150"/>
      <c r="AN452" s="150"/>
      <c r="AO452" s="150"/>
      <c r="AP452" s="150"/>
      <c r="AQ452" s="150"/>
      <c r="AR452" s="150"/>
      <c r="AS452" s="150"/>
      <c r="AT452" s="150"/>
      <c r="AU452" s="150"/>
      <c r="AV452" s="150"/>
      <c r="AW452" s="150"/>
      <c r="AX452" s="150"/>
      <c r="AY452" s="150"/>
      <c r="AZ452" s="150"/>
      <c r="BA452" s="150"/>
      <c r="BB452" s="150"/>
      <c r="BC452" s="150"/>
      <c r="BD452" s="150"/>
      <c r="BE452" s="150"/>
      <c r="BF452" s="150"/>
      <c r="BG452" s="150"/>
      <c r="BH452" s="150"/>
    </row>
    <row r="453" spans="1:60" outlineLevel="1" x14ac:dyDescent="0.2">
      <c r="A453" s="157"/>
      <c r="B453" s="158"/>
      <c r="C453" s="194" t="s">
        <v>527</v>
      </c>
      <c r="D453" s="181"/>
      <c r="E453" s="182">
        <v>3.96</v>
      </c>
      <c r="F453" s="159"/>
      <c r="G453" s="159"/>
      <c r="H453" s="159"/>
      <c r="I453" s="159"/>
      <c r="J453" s="159"/>
      <c r="K453" s="159"/>
      <c r="L453" s="159"/>
      <c r="M453" s="159"/>
      <c r="N453" s="159"/>
      <c r="O453" s="159"/>
      <c r="P453" s="159"/>
      <c r="Q453" s="159"/>
      <c r="R453" s="159"/>
      <c r="S453" s="159"/>
      <c r="T453" s="159"/>
      <c r="U453" s="159"/>
      <c r="V453" s="159"/>
      <c r="W453" s="159"/>
      <c r="X453" s="159"/>
      <c r="Y453" s="150"/>
      <c r="Z453" s="150"/>
      <c r="AA453" s="150"/>
      <c r="AB453" s="150"/>
      <c r="AC453" s="150"/>
      <c r="AD453" s="150"/>
      <c r="AE453" s="150"/>
      <c r="AF453" s="150"/>
      <c r="AG453" s="150" t="s">
        <v>189</v>
      </c>
      <c r="AH453" s="150">
        <v>0</v>
      </c>
      <c r="AI453" s="150"/>
      <c r="AJ453" s="150"/>
      <c r="AK453" s="150"/>
      <c r="AL453" s="150"/>
      <c r="AM453" s="150"/>
      <c r="AN453" s="150"/>
      <c r="AO453" s="150"/>
      <c r="AP453" s="150"/>
      <c r="AQ453" s="150"/>
      <c r="AR453" s="150"/>
      <c r="AS453" s="150"/>
      <c r="AT453" s="150"/>
      <c r="AU453" s="150"/>
      <c r="AV453" s="150"/>
      <c r="AW453" s="150"/>
      <c r="AX453" s="150"/>
      <c r="AY453" s="150"/>
      <c r="AZ453" s="150"/>
      <c r="BA453" s="150"/>
      <c r="BB453" s="150"/>
      <c r="BC453" s="150"/>
      <c r="BD453" s="150"/>
      <c r="BE453" s="150"/>
      <c r="BF453" s="150"/>
      <c r="BG453" s="150"/>
      <c r="BH453" s="150"/>
    </row>
    <row r="454" spans="1:60" outlineLevel="1" x14ac:dyDescent="0.2">
      <c r="A454" s="157"/>
      <c r="B454" s="158"/>
      <c r="C454" s="194" t="s">
        <v>528</v>
      </c>
      <c r="D454" s="181"/>
      <c r="E454" s="182">
        <v>7.88</v>
      </c>
      <c r="F454" s="159"/>
      <c r="G454" s="159"/>
      <c r="H454" s="159"/>
      <c r="I454" s="159"/>
      <c r="J454" s="159"/>
      <c r="K454" s="159"/>
      <c r="L454" s="159"/>
      <c r="M454" s="159"/>
      <c r="N454" s="159"/>
      <c r="O454" s="159"/>
      <c r="P454" s="159"/>
      <c r="Q454" s="159"/>
      <c r="R454" s="159"/>
      <c r="S454" s="159"/>
      <c r="T454" s="159"/>
      <c r="U454" s="159"/>
      <c r="V454" s="159"/>
      <c r="W454" s="159"/>
      <c r="X454" s="159"/>
      <c r="Y454" s="150"/>
      <c r="Z454" s="150"/>
      <c r="AA454" s="150"/>
      <c r="AB454" s="150"/>
      <c r="AC454" s="150"/>
      <c r="AD454" s="150"/>
      <c r="AE454" s="150"/>
      <c r="AF454" s="150"/>
      <c r="AG454" s="150" t="s">
        <v>189</v>
      </c>
      <c r="AH454" s="150">
        <v>0</v>
      </c>
      <c r="AI454" s="150"/>
      <c r="AJ454" s="150"/>
      <c r="AK454" s="150"/>
      <c r="AL454" s="150"/>
      <c r="AM454" s="150"/>
      <c r="AN454" s="150"/>
      <c r="AO454" s="150"/>
      <c r="AP454" s="150"/>
      <c r="AQ454" s="150"/>
      <c r="AR454" s="150"/>
      <c r="AS454" s="150"/>
      <c r="AT454" s="150"/>
      <c r="AU454" s="150"/>
      <c r="AV454" s="150"/>
      <c r="AW454" s="150"/>
      <c r="AX454" s="150"/>
      <c r="AY454" s="150"/>
      <c r="AZ454" s="150"/>
      <c r="BA454" s="150"/>
      <c r="BB454" s="150"/>
      <c r="BC454" s="150"/>
      <c r="BD454" s="150"/>
      <c r="BE454" s="150"/>
      <c r="BF454" s="150"/>
      <c r="BG454" s="150"/>
      <c r="BH454" s="150"/>
    </row>
    <row r="455" spans="1:60" outlineLevel="1" x14ac:dyDescent="0.2">
      <c r="A455" s="157"/>
      <c r="B455" s="158"/>
      <c r="C455" s="194" t="s">
        <v>529</v>
      </c>
      <c r="D455" s="181"/>
      <c r="E455" s="182">
        <v>3.91</v>
      </c>
      <c r="F455" s="159"/>
      <c r="G455" s="159"/>
      <c r="H455" s="159"/>
      <c r="I455" s="159"/>
      <c r="J455" s="159"/>
      <c r="K455" s="159"/>
      <c r="L455" s="159"/>
      <c r="M455" s="159"/>
      <c r="N455" s="159"/>
      <c r="O455" s="159"/>
      <c r="P455" s="159"/>
      <c r="Q455" s="159"/>
      <c r="R455" s="159"/>
      <c r="S455" s="159"/>
      <c r="T455" s="159"/>
      <c r="U455" s="159"/>
      <c r="V455" s="159"/>
      <c r="W455" s="159"/>
      <c r="X455" s="159"/>
      <c r="Y455" s="150"/>
      <c r="Z455" s="150"/>
      <c r="AA455" s="150"/>
      <c r="AB455" s="150"/>
      <c r="AC455" s="150"/>
      <c r="AD455" s="150"/>
      <c r="AE455" s="150"/>
      <c r="AF455" s="150"/>
      <c r="AG455" s="150" t="s">
        <v>189</v>
      </c>
      <c r="AH455" s="150">
        <v>0</v>
      </c>
      <c r="AI455" s="150"/>
      <c r="AJ455" s="150"/>
      <c r="AK455" s="150"/>
      <c r="AL455" s="150"/>
      <c r="AM455" s="150"/>
      <c r="AN455" s="150"/>
      <c r="AO455" s="150"/>
      <c r="AP455" s="150"/>
      <c r="AQ455" s="150"/>
      <c r="AR455" s="150"/>
      <c r="AS455" s="150"/>
      <c r="AT455" s="150"/>
      <c r="AU455" s="150"/>
      <c r="AV455" s="150"/>
      <c r="AW455" s="150"/>
      <c r="AX455" s="150"/>
      <c r="AY455" s="150"/>
      <c r="AZ455" s="150"/>
      <c r="BA455" s="150"/>
      <c r="BB455" s="150"/>
      <c r="BC455" s="150"/>
      <c r="BD455" s="150"/>
      <c r="BE455" s="150"/>
      <c r="BF455" s="150"/>
      <c r="BG455" s="150"/>
      <c r="BH455" s="150"/>
    </row>
    <row r="456" spans="1:60" outlineLevel="1" x14ac:dyDescent="0.2">
      <c r="A456" s="157"/>
      <c r="B456" s="158"/>
      <c r="C456" s="194" t="s">
        <v>530</v>
      </c>
      <c r="D456" s="181"/>
      <c r="E456" s="182">
        <v>4.0199999999999996</v>
      </c>
      <c r="F456" s="159"/>
      <c r="G456" s="159"/>
      <c r="H456" s="159"/>
      <c r="I456" s="159"/>
      <c r="J456" s="159"/>
      <c r="K456" s="159"/>
      <c r="L456" s="159"/>
      <c r="M456" s="159"/>
      <c r="N456" s="159"/>
      <c r="O456" s="159"/>
      <c r="P456" s="159"/>
      <c r="Q456" s="159"/>
      <c r="R456" s="159"/>
      <c r="S456" s="159"/>
      <c r="T456" s="159"/>
      <c r="U456" s="159"/>
      <c r="V456" s="159"/>
      <c r="W456" s="159"/>
      <c r="X456" s="159"/>
      <c r="Y456" s="150"/>
      <c r="Z456" s="150"/>
      <c r="AA456" s="150"/>
      <c r="AB456" s="150"/>
      <c r="AC456" s="150"/>
      <c r="AD456" s="150"/>
      <c r="AE456" s="150"/>
      <c r="AF456" s="150"/>
      <c r="AG456" s="150" t="s">
        <v>189</v>
      </c>
      <c r="AH456" s="150">
        <v>0</v>
      </c>
      <c r="AI456" s="150"/>
      <c r="AJ456" s="150"/>
      <c r="AK456" s="150"/>
      <c r="AL456" s="150"/>
      <c r="AM456" s="150"/>
      <c r="AN456" s="150"/>
      <c r="AO456" s="150"/>
      <c r="AP456" s="150"/>
      <c r="AQ456" s="150"/>
      <c r="AR456" s="150"/>
      <c r="AS456" s="150"/>
      <c r="AT456" s="150"/>
      <c r="AU456" s="150"/>
      <c r="AV456" s="150"/>
      <c r="AW456" s="150"/>
      <c r="AX456" s="150"/>
      <c r="AY456" s="150"/>
      <c r="AZ456" s="150"/>
      <c r="BA456" s="150"/>
      <c r="BB456" s="150"/>
      <c r="BC456" s="150"/>
      <c r="BD456" s="150"/>
      <c r="BE456" s="150"/>
      <c r="BF456" s="150"/>
      <c r="BG456" s="150"/>
      <c r="BH456" s="150"/>
    </row>
    <row r="457" spans="1:60" outlineLevel="1" x14ac:dyDescent="0.2">
      <c r="A457" s="157"/>
      <c r="B457" s="158"/>
      <c r="C457" s="194" t="s">
        <v>531</v>
      </c>
      <c r="D457" s="181"/>
      <c r="E457" s="182">
        <v>12.19</v>
      </c>
      <c r="F457" s="159"/>
      <c r="G457" s="159"/>
      <c r="H457" s="159"/>
      <c r="I457" s="159"/>
      <c r="J457" s="159"/>
      <c r="K457" s="159"/>
      <c r="L457" s="159"/>
      <c r="M457" s="159"/>
      <c r="N457" s="159"/>
      <c r="O457" s="159"/>
      <c r="P457" s="159"/>
      <c r="Q457" s="159"/>
      <c r="R457" s="159"/>
      <c r="S457" s="159"/>
      <c r="T457" s="159"/>
      <c r="U457" s="159"/>
      <c r="V457" s="159"/>
      <c r="W457" s="159"/>
      <c r="X457" s="159"/>
      <c r="Y457" s="150"/>
      <c r="Z457" s="150"/>
      <c r="AA457" s="150"/>
      <c r="AB457" s="150"/>
      <c r="AC457" s="150"/>
      <c r="AD457" s="150"/>
      <c r="AE457" s="150"/>
      <c r="AF457" s="150"/>
      <c r="AG457" s="150" t="s">
        <v>189</v>
      </c>
      <c r="AH457" s="150">
        <v>0</v>
      </c>
      <c r="AI457" s="150"/>
      <c r="AJ457" s="150"/>
      <c r="AK457" s="150"/>
      <c r="AL457" s="150"/>
      <c r="AM457" s="150"/>
      <c r="AN457" s="150"/>
      <c r="AO457" s="150"/>
      <c r="AP457" s="150"/>
      <c r="AQ457" s="150"/>
      <c r="AR457" s="150"/>
      <c r="AS457" s="150"/>
      <c r="AT457" s="150"/>
      <c r="AU457" s="150"/>
      <c r="AV457" s="150"/>
      <c r="AW457" s="150"/>
      <c r="AX457" s="150"/>
      <c r="AY457" s="150"/>
      <c r="AZ457" s="150"/>
      <c r="BA457" s="150"/>
      <c r="BB457" s="150"/>
      <c r="BC457" s="150"/>
      <c r="BD457" s="150"/>
      <c r="BE457" s="150"/>
      <c r="BF457" s="150"/>
      <c r="BG457" s="150"/>
      <c r="BH457" s="150"/>
    </row>
    <row r="458" spans="1:60" outlineLevel="1" x14ac:dyDescent="0.2">
      <c r="A458" s="157"/>
      <c r="B458" s="158"/>
      <c r="C458" s="194" t="s">
        <v>532</v>
      </c>
      <c r="D458" s="181"/>
      <c r="E458" s="182"/>
      <c r="F458" s="159"/>
      <c r="G458" s="159"/>
      <c r="H458" s="159"/>
      <c r="I458" s="159"/>
      <c r="J458" s="159"/>
      <c r="K458" s="159"/>
      <c r="L458" s="159"/>
      <c r="M458" s="159"/>
      <c r="N458" s="159"/>
      <c r="O458" s="159"/>
      <c r="P458" s="159"/>
      <c r="Q458" s="159"/>
      <c r="R458" s="159"/>
      <c r="S458" s="159"/>
      <c r="T458" s="159"/>
      <c r="U458" s="159"/>
      <c r="V458" s="159"/>
      <c r="W458" s="159"/>
      <c r="X458" s="159"/>
      <c r="Y458" s="150"/>
      <c r="Z458" s="150"/>
      <c r="AA458" s="150"/>
      <c r="AB458" s="150"/>
      <c r="AC458" s="150"/>
      <c r="AD458" s="150"/>
      <c r="AE458" s="150"/>
      <c r="AF458" s="150"/>
      <c r="AG458" s="150" t="s">
        <v>189</v>
      </c>
      <c r="AH458" s="150">
        <v>0</v>
      </c>
      <c r="AI458" s="150"/>
      <c r="AJ458" s="150"/>
      <c r="AK458" s="150"/>
      <c r="AL458" s="150"/>
      <c r="AM458" s="150"/>
      <c r="AN458" s="150"/>
      <c r="AO458" s="150"/>
      <c r="AP458" s="150"/>
      <c r="AQ458" s="150"/>
      <c r="AR458" s="150"/>
      <c r="AS458" s="150"/>
      <c r="AT458" s="150"/>
      <c r="AU458" s="150"/>
      <c r="AV458" s="150"/>
      <c r="AW458" s="150"/>
      <c r="AX458" s="150"/>
      <c r="AY458" s="150"/>
      <c r="AZ458" s="150"/>
      <c r="BA458" s="150"/>
      <c r="BB458" s="150"/>
      <c r="BC458" s="150"/>
      <c r="BD458" s="150"/>
      <c r="BE458" s="150"/>
      <c r="BF458" s="150"/>
      <c r="BG458" s="150"/>
      <c r="BH458" s="150"/>
    </row>
    <row r="459" spans="1:60" outlineLevel="1" x14ac:dyDescent="0.2">
      <c r="A459" s="157"/>
      <c r="B459" s="158"/>
      <c r="C459" s="194" t="s">
        <v>533</v>
      </c>
      <c r="D459" s="181"/>
      <c r="E459" s="182">
        <v>36.619999999999997</v>
      </c>
      <c r="F459" s="159"/>
      <c r="G459" s="159"/>
      <c r="H459" s="159"/>
      <c r="I459" s="159"/>
      <c r="J459" s="159"/>
      <c r="K459" s="159"/>
      <c r="L459" s="159"/>
      <c r="M459" s="159"/>
      <c r="N459" s="159"/>
      <c r="O459" s="159"/>
      <c r="P459" s="159"/>
      <c r="Q459" s="159"/>
      <c r="R459" s="159"/>
      <c r="S459" s="159"/>
      <c r="T459" s="159"/>
      <c r="U459" s="159"/>
      <c r="V459" s="159"/>
      <c r="W459" s="159"/>
      <c r="X459" s="159"/>
      <c r="Y459" s="150"/>
      <c r="Z459" s="150"/>
      <c r="AA459" s="150"/>
      <c r="AB459" s="150"/>
      <c r="AC459" s="150"/>
      <c r="AD459" s="150"/>
      <c r="AE459" s="150"/>
      <c r="AF459" s="150"/>
      <c r="AG459" s="150" t="s">
        <v>189</v>
      </c>
      <c r="AH459" s="150">
        <v>0</v>
      </c>
      <c r="AI459" s="150"/>
      <c r="AJ459" s="150"/>
      <c r="AK459" s="150"/>
      <c r="AL459" s="150"/>
      <c r="AM459" s="150"/>
      <c r="AN459" s="150"/>
      <c r="AO459" s="150"/>
      <c r="AP459" s="150"/>
      <c r="AQ459" s="150"/>
      <c r="AR459" s="150"/>
      <c r="AS459" s="150"/>
      <c r="AT459" s="150"/>
      <c r="AU459" s="150"/>
      <c r="AV459" s="150"/>
      <c r="AW459" s="150"/>
      <c r="AX459" s="150"/>
      <c r="AY459" s="150"/>
      <c r="AZ459" s="150"/>
      <c r="BA459" s="150"/>
      <c r="BB459" s="150"/>
      <c r="BC459" s="150"/>
      <c r="BD459" s="150"/>
      <c r="BE459" s="150"/>
      <c r="BF459" s="150"/>
      <c r="BG459" s="150"/>
      <c r="BH459" s="150"/>
    </row>
    <row r="460" spans="1:60" outlineLevel="1" x14ac:dyDescent="0.2">
      <c r="A460" s="167">
        <v>53</v>
      </c>
      <c r="B460" s="168" t="s">
        <v>534</v>
      </c>
      <c r="C460" s="177" t="s">
        <v>535</v>
      </c>
      <c r="D460" s="169" t="s">
        <v>217</v>
      </c>
      <c r="E460" s="170">
        <v>99.636399999999995</v>
      </c>
      <c r="F460" s="171"/>
      <c r="G460" s="172">
        <f>ROUND(E460*F460,2)</f>
        <v>0</v>
      </c>
      <c r="H460" s="171"/>
      <c r="I460" s="172">
        <f>ROUND(E460*H460,2)</f>
        <v>0</v>
      </c>
      <c r="J460" s="171"/>
      <c r="K460" s="172">
        <f>ROUND(E460*J460,2)</f>
        <v>0</v>
      </c>
      <c r="L460" s="172">
        <v>21</v>
      </c>
      <c r="M460" s="172">
        <f>G460*(1+L460/100)</f>
        <v>0</v>
      </c>
      <c r="N460" s="172">
        <v>0</v>
      </c>
      <c r="O460" s="172">
        <f>ROUND(E460*N460,2)</f>
        <v>0</v>
      </c>
      <c r="P460" s="172">
        <v>0</v>
      </c>
      <c r="Q460" s="172">
        <f>ROUND(E460*P460,2)</f>
        <v>0</v>
      </c>
      <c r="R460" s="172"/>
      <c r="S460" s="172" t="s">
        <v>342</v>
      </c>
      <c r="T460" s="173" t="s">
        <v>146</v>
      </c>
      <c r="U460" s="159">
        <v>0</v>
      </c>
      <c r="V460" s="159">
        <f>ROUND(E460*U460,2)</f>
        <v>0</v>
      </c>
      <c r="W460" s="159"/>
      <c r="X460" s="159" t="s">
        <v>185</v>
      </c>
      <c r="Y460" s="150"/>
      <c r="Z460" s="150"/>
      <c r="AA460" s="150"/>
      <c r="AB460" s="150"/>
      <c r="AC460" s="150"/>
      <c r="AD460" s="150"/>
      <c r="AE460" s="150"/>
      <c r="AF460" s="150"/>
      <c r="AG460" s="150" t="s">
        <v>516</v>
      </c>
      <c r="AH460" s="150"/>
      <c r="AI460" s="150"/>
      <c r="AJ460" s="150"/>
      <c r="AK460" s="150"/>
      <c r="AL460" s="150"/>
      <c r="AM460" s="150"/>
      <c r="AN460" s="150"/>
      <c r="AO460" s="150"/>
      <c r="AP460" s="150"/>
      <c r="AQ460" s="150"/>
      <c r="AR460" s="150"/>
      <c r="AS460" s="150"/>
      <c r="AT460" s="150"/>
      <c r="AU460" s="150"/>
      <c r="AV460" s="150"/>
      <c r="AW460" s="150"/>
      <c r="AX460" s="150"/>
      <c r="AY460" s="150"/>
      <c r="AZ460" s="150"/>
      <c r="BA460" s="150"/>
      <c r="BB460" s="150"/>
      <c r="BC460" s="150"/>
      <c r="BD460" s="150"/>
      <c r="BE460" s="150"/>
      <c r="BF460" s="150"/>
      <c r="BG460" s="150"/>
      <c r="BH460" s="150"/>
    </row>
    <row r="461" spans="1:60" outlineLevel="1" x14ac:dyDescent="0.2">
      <c r="A461" s="157"/>
      <c r="B461" s="158"/>
      <c r="C461" s="256" t="s">
        <v>536</v>
      </c>
      <c r="D461" s="257"/>
      <c r="E461" s="257"/>
      <c r="F461" s="257"/>
      <c r="G461" s="257"/>
      <c r="H461" s="159"/>
      <c r="I461" s="159"/>
      <c r="J461" s="159"/>
      <c r="K461" s="159"/>
      <c r="L461" s="159"/>
      <c r="M461" s="159"/>
      <c r="N461" s="159"/>
      <c r="O461" s="159"/>
      <c r="P461" s="159"/>
      <c r="Q461" s="159"/>
      <c r="R461" s="159"/>
      <c r="S461" s="159"/>
      <c r="T461" s="159"/>
      <c r="U461" s="159"/>
      <c r="V461" s="159"/>
      <c r="W461" s="159"/>
      <c r="X461" s="159"/>
      <c r="Y461" s="150"/>
      <c r="Z461" s="150"/>
      <c r="AA461" s="150"/>
      <c r="AB461" s="150"/>
      <c r="AC461" s="150"/>
      <c r="AD461" s="150"/>
      <c r="AE461" s="150"/>
      <c r="AF461" s="150"/>
      <c r="AG461" s="150" t="s">
        <v>150</v>
      </c>
      <c r="AH461" s="150"/>
      <c r="AI461" s="150"/>
      <c r="AJ461" s="150"/>
      <c r="AK461" s="150"/>
      <c r="AL461" s="150"/>
      <c r="AM461" s="150"/>
      <c r="AN461" s="150"/>
      <c r="AO461" s="150"/>
      <c r="AP461" s="150"/>
      <c r="AQ461" s="150"/>
      <c r="AR461" s="150"/>
      <c r="AS461" s="150"/>
      <c r="AT461" s="150"/>
      <c r="AU461" s="150"/>
      <c r="AV461" s="150"/>
      <c r="AW461" s="150"/>
      <c r="AX461" s="150"/>
      <c r="AY461" s="150"/>
      <c r="AZ461" s="150"/>
      <c r="BA461" s="174" t="str">
        <f>C461</f>
        <v>Injektované obvod. zdivo z vnitřní strany a injektované vnitřní zdivo do výše minimálně 20 cm nad úroveň injektáže</v>
      </c>
      <c r="BB461" s="150"/>
      <c r="BC461" s="150"/>
      <c r="BD461" s="150"/>
      <c r="BE461" s="150"/>
      <c r="BF461" s="150"/>
      <c r="BG461" s="150"/>
      <c r="BH461" s="150"/>
    </row>
    <row r="462" spans="1:60" outlineLevel="1" x14ac:dyDescent="0.2">
      <c r="A462" s="157"/>
      <c r="B462" s="158"/>
      <c r="C462" s="258" t="s">
        <v>612</v>
      </c>
      <c r="D462" s="259"/>
      <c r="E462" s="259"/>
      <c r="F462" s="259"/>
      <c r="G462" s="259"/>
      <c r="H462" s="159"/>
      <c r="I462" s="159"/>
      <c r="J462" s="159"/>
      <c r="K462" s="159"/>
      <c r="L462" s="159"/>
      <c r="M462" s="159"/>
      <c r="N462" s="159"/>
      <c r="O462" s="159"/>
      <c r="P462" s="159"/>
      <c r="Q462" s="159"/>
      <c r="R462" s="159"/>
      <c r="S462" s="159"/>
      <c r="T462" s="159"/>
      <c r="U462" s="159"/>
      <c r="V462" s="159"/>
      <c r="W462" s="159"/>
      <c r="X462" s="159"/>
      <c r="Y462" s="150"/>
      <c r="Z462" s="150"/>
      <c r="AA462" s="150"/>
      <c r="AB462" s="150"/>
      <c r="AC462" s="150"/>
      <c r="AD462" s="150"/>
      <c r="AE462" s="150"/>
      <c r="AF462" s="150"/>
      <c r="AG462" s="150" t="s">
        <v>150</v>
      </c>
      <c r="AH462" s="150"/>
      <c r="AI462" s="150"/>
      <c r="AJ462" s="150"/>
      <c r="AK462" s="150"/>
      <c r="AL462" s="150"/>
      <c r="AM462" s="150"/>
      <c r="AN462" s="150"/>
      <c r="AO462" s="150"/>
      <c r="AP462" s="150"/>
      <c r="AQ462" s="150"/>
      <c r="AR462" s="150"/>
      <c r="AS462" s="150"/>
      <c r="AT462" s="150"/>
      <c r="AU462" s="150"/>
      <c r="AV462" s="150"/>
      <c r="AW462" s="150"/>
      <c r="AX462" s="150"/>
      <c r="AY462" s="150"/>
      <c r="AZ462" s="150"/>
      <c r="BA462" s="150"/>
      <c r="BB462" s="150"/>
      <c r="BC462" s="150"/>
      <c r="BD462" s="150"/>
      <c r="BE462" s="150"/>
      <c r="BF462" s="150"/>
      <c r="BG462" s="150"/>
      <c r="BH462" s="150"/>
    </row>
    <row r="463" spans="1:60" outlineLevel="1" x14ac:dyDescent="0.2">
      <c r="A463" s="157"/>
      <c r="B463" s="158"/>
      <c r="C463" s="258" t="s">
        <v>537</v>
      </c>
      <c r="D463" s="259"/>
      <c r="E463" s="259"/>
      <c r="F463" s="259"/>
      <c r="G463" s="259"/>
      <c r="H463" s="159"/>
      <c r="I463" s="159"/>
      <c r="J463" s="159"/>
      <c r="K463" s="159"/>
      <c r="L463" s="159"/>
      <c r="M463" s="159"/>
      <c r="N463" s="159"/>
      <c r="O463" s="159"/>
      <c r="P463" s="159"/>
      <c r="Q463" s="159"/>
      <c r="R463" s="159"/>
      <c r="S463" s="159"/>
      <c r="T463" s="159"/>
      <c r="U463" s="159"/>
      <c r="V463" s="159"/>
      <c r="W463" s="159"/>
      <c r="X463" s="159"/>
      <c r="Y463" s="150"/>
      <c r="Z463" s="150"/>
      <c r="AA463" s="150"/>
      <c r="AB463" s="150"/>
      <c r="AC463" s="150"/>
      <c r="AD463" s="150"/>
      <c r="AE463" s="150"/>
      <c r="AF463" s="150"/>
      <c r="AG463" s="150" t="s">
        <v>150</v>
      </c>
      <c r="AH463" s="150"/>
      <c r="AI463" s="150"/>
      <c r="AJ463" s="150"/>
      <c r="AK463" s="150"/>
      <c r="AL463" s="150"/>
      <c r="AM463" s="150"/>
      <c r="AN463" s="150"/>
      <c r="AO463" s="150"/>
      <c r="AP463" s="150"/>
      <c r="AQ463" s="150"/>
      <c r="AR463" s="150"/>
      <c r="AS463" s="150"/>
      <c r="AT463" s="150"/>
      <c r="AU463" s="150"/>
      <c r="AV463" s="150"/>
      <c r="AW463" s="150"/>
      <c r="AX463" s="150"/>
      <c r="AY463" s="150"/>
      <c r="AZ463" s="150"/>
      <c r="BA463" s="150"/>
      <c r="BB463" s="150"/>
      <c r="BC463" s="150"/>
      <c r="BD463" s="150"/>
      <c r="BE463" s="150"/>
      <c r="BF463" s="150"/>
      <c r="BG463" s="150"/>
      <c r="BH463" s="150"/>
    </row>
    <row r="464" spans="1:60" outlineLevel="1" x14ac:dyDescent="0.2">
      <c r="A464" s="157"/>
      <c r="B464" s="158"/>
      <c r="C464" s="258" t="s">
        <v>538</v>
      </c>
      <c r="D464" s="259"/>
      <c r="E464" s="259"/>
      <c r="F464" s="259"/>
      <c r="G464" s="259"/>
      <c r="H464" s="159"/>
      <c r="I464" s="159"/>
      <c r="J464" s="159"/>
      <c r="K464" s="159"/>
      <c r="L464" s="159"/>
      <c r="M464" s="159"/>
      <c r="N464" s="159"/>
      <c r="O464" s="159"/>
      <c r="P464" s="159"/>
      <c r="Q464" s="159"/>
      <c r="R464" s="159"/>
      <c r="S464" s="159"/>
      <c r="T464" s="159"/>
      <c r="U464" s="159"/>
      <c r="V464" s="159"/>
      <c r="W464" s="159"/>
      <c r="X464" s="159"/>
      <c r="Y464" s="150"/>
      <c r="Z464" s="150"/>
      <c r="AA464" s="150"/>
      <c r="AB464" s="150"/>
      <c r="AC464" s="150"/>
      <c r="AD464" s="150"/>
      <c r="AE464" s="150"/>
      <c r="AF464" s="150"/>
      <c r="AG464" s="150" t="s">
        <v>150</v>
      </c>
      <c r="AH464" s="150"/>
      <c r="AI464" s="150"/>
      <c r="AJ464" s="150"/>
      <c r="AK464" s="150"/>
      <c r="AL464" s="150"/>
      <c r="AM464" s="150"/>
      <c r="AN464" s="150"/>
      <c r="AO464" s="150"/>
      <c r="AP464" s="150"/>
      <c r="AQ464" s="150"/>
      <c r="AR464" s="150"/>
      <c r="AS464" s="150"/>
      <c r="AT464" s="150"/>
      <c r="AU464" s="150"/>
      <c r="AV464" s="150"/>
      <c r="AW464" s="150"/>
      <c r="AX464" s="150"/>
      <c r="AY464" s="150"/>
      <c r="AZ464" s="150"/>
      <c r="BA464" s="174" t="str">
        <f>C464</f>
        <v>- do čerstvého vyrovnání do souvislé zvlněné plochy, (např.:SP Levell (Grundputz)) se síranovzdorným cementem</v>
      </c>
      <c r="BB464" s="150"/>
      <c r="BC464" s="150"/>
      <c r="BD464" s="150"/>
      <c r="BE464" s="150"/>
      <c r="BF464" s="150"/>
      <c r="BG464" s="150"/>
      <c r="BH464" s="150"/>
    </row>
    <row r="465" spans="1:60" outlineLevel="1" x14ac:dyDescent="0.2">
      <c r="A465" s="157"/>
      <c r="B465" s="158"/>
      <c r="C465" s="194" t="s">
        <v>188</v>
      </c>
      <c r="D465" s="181"/>
      <c r="E465" s="182"/>
      <c r="F465" s="159"/>
      <c r="G465" s="159"/>
      <c r="H465" s="159"/>
      <c r="I465" s="159"/>
      <c r="J465" s="159"/>
      <c r="K465" s="159"/>
      <c r="L465" s="159"/>
      <c r="M465" s="159"/>
      <c r="N465" s="159"/>
      <c r="O465" s="159"/>
      <c r="P465" s="159"/>
      <c r="Q465" s="159"/>
      <c r="R465" s="159"/>
      <c r="S465" s="159"/>
      <c r="T465" s="159"/>
      <c r="U465" s="159"/>
      <c r="V465" s="159"/>
      <c r="W465" s="159"/>
      <c r="X465" s="159"/>
      <c r="Y465" s="150"/>
      <c r="Z465" s="150"/>
      <c r="AA465" s="150"/>
      <c r="AB465" s="150"/>
      <c r="AC465" s="150"/>
      <c r="AD465" s="150"/>
      <c r="AE465" s="150"/>
      <c r="AF465" s="150"/>
      <c r="AG465" s="150" t="s">
        <v>189</v>
      </c>
      <c r="AH465" s="150">
        <v>0</v>
      </c>
      <c r="AI465" s="150"/>
      <c r="AJ465" s="150"/>
      <c r="AK465" s="150"/>
      <c r="AL465" s="150"/>
      <c r="AM465" s="150"/>
      <c r="AN465" s="150"/>
      <c r="AO465" s="150"/>
      <c r="AP465" s="150"/>
      <c r="AQ465" s="150"/>
      <c r="AR465" s="150"/>
      <c r="AS465" s="150"/>
      <c r="AT465" s="150"/>
      <c r="AU465" s="150"/>
      <c r="AV465" s="150"/>
      <c r="AW465" s="150"/>
      <c r="AX465" s="150"/>
      <c r="AY465" s="150"/>
      <c r="AZ465" s="150"/>
      <c r="BA465" s="150"/>
      <c r="BB465" s="150"/>
      <c r="BC465" s="150"/>
      <c r="BD465" s="150"/>
      <c r="BE465" s="150"/>
      <c r="BF465" s="150"/>
      <c r="BG465" s="150"/>
      <c r="BH465" s="150"/>
    </row>
    <row r="466" spans="1:60" outlineLevel="1" x14ac:dyDescent="0.2">
      <c r="A466" s="157"/>
      <c r="B466" s="158"/>
      <c r="C466" s="194" t="s">
        <v>520</v>
      </c>
      <c r="D466" s="181"/>
      <c r="E466" s="182"/>
      <c r="F466" s="159"/>
      <c r="G466" s="159"/>
      <c r="H466" s="159"/>
      <c r="I466" s="159"/>
      <c r="J466" s="159"/>
      <c r="K466" s="159"/>
      <c r="L466" s="159"/>
      <c r="M466" s="159"/>
      <c r="N466" s="159"/>
      <c r="O466" s="159"/>
      <c r="P466" s="159"/>
      <c r="Q466" s="159"/>
      <c r="R466" s="159"/>
      <c r="S466" s="159"/>
      <c r="T466" s="159"/>
      <c r="U466" s="159"/>
      <c r="V466" s="159"/>
      <c r="W466" s="159"/>
      <c r="X466" s="159"/>
      <c r="Y466" s="150"/>
      <c r="Z466" s="150"/>
      <c r="AA466" s="150"/>
      <c r="AB466" s="150"/>
      <c r="AC466" s="150"/>
      <c r="AD466" s="150"/>
      <c r="AE466" s="150"/>
      <c r="AF466" s="150"/>
      <c r="AG466" s="150" t="s">
        <v>189</v>
      </c>
      <c r="AH466" s="150">
        <v>0</v>
      </c>
      <c r="AI466" s="150"/>
      <c r="AJ466" s="150"/>
      <c r="AK466" s="150"/>
      <c r="AL466" s="150"/>
      <c r="AM466" s="150"/>
      <c r="AN466" s="150"/>
      <c r="AO466" s="150"/>
      <c r="AP466" s="150"/>
      <c r="AQ466" s="150"/>
      <c r="AR466" s="150"/>
      <c r="AS466" s="150"/>
      <c r="AT466" s="150"/>
      <c r="AU466" s="150"/>
      <c r="AV466" s="150"/>
      <c r="AW466" s="150"/>
      <c r="AX466" s="150"/>
      <c r="AY466" s="150"/>
      <c r="AZ466" s="150"/>
      <c r="BA466" s="150"/>
      <c r="BB466" s="150"/>
      <c r="BC466" s="150"/>
      <c r="BD466" s="150"/>
      <c r="BE466" s="150"/>
      <c r="BF466" s="150"/>
      <c r="BG466" s="150"/>
      <c r="BH466" s="150"/>
    </row>
    <row r="467" spans="1:60" outlineLevel="1" x14ac:dyDescent="0.2">
      <c r="A467" s="157"/>
      <c r="B467" s="158"/>
      <c r="C467" s="194" t="s">
        <v>539</v>
      </c>
      <c r="D467" s="181"/>
      <c r="E467" s="182">
        <v>2.5840000000000001</v>
      </c>
      <c r="F467" s="159"/>
      <c r="G467" s="159"/>
      <c r="H467" s="159"/>
      <c r="I467" s="159"/>
      <c r="J467" s="159"/>
      <c r="K467" s="159"/>
      <c r="L467" s="159"/>
      <c r="M467" s="159"/>
      <c r="N467" s="159"/>
      <c r="O467" s="159"/>
      <c r="P467" s="159"/>
      <c r="Q467" s="159"/>
      <c r="R467" s="159"/>
      <c r="S467" s="159"/>
      <c r="T467" s="159"/>
      <c r="U467" s="159"/>
      <c r="V467" s="159"/>
      <c r="W467" s="159"/>
      <c r="X467" s="159"/>
      <c r="Y467" s="150"/>
      <c r="Z467" s="150"/>
      <c r="AA467" s="150"/>
      <c r="AB467" s="150"/>
      <c r="AC467" s="150"/>
      <c r="AD467" s="150"/>
      <c r="AE467" s="150"/>
      <c r="AF467" s="150"/>
      <c r="AG467" s="150" t="s">
        <v>189</v>
      </c>
      <c r="AH467" s="150">
        <v>0</v>
      </c>
      <c r="AI467" s="150"/>
      <c r="AJ467" s="150"/>
      <c r="AK467" s="150"/>
      <c r="AL467" s="150"/>
      <c r="AM467" s="150"/>
      <c r="AN467" s="150"/>
      <c r="AO467" s="150"/>
      <c r="AP467" s="150"/>
      <c r="AQ467" s="150"/>
      <c r="AR467" s="150"/>
      <c r="AS467" s="150"/>
      <c r="AT467" s="150"/>
      <c r="AU467" s="150"/>
      <c r="AV467" s="150"/>
      <c r="AW467" s="150"/>
      <c r="AX467" s="150"/>
      <c r="AY467" s="150"/>
      <c r="AZ467" s="150"/>
      <c r="BA467" s="150"/>
      <c r="BB467" s="150"/>
      <c r="BC467" s="150"/>
      <c r="BD467" s="150"/>
      <c r="BE467" s="150"/>
      <c r="BF467" s="150"/>
      <c r="BG467" s="150"/>
      <c r="BH467" s="150"/>
    </row>
    <row r="468" spans="1:60" outlineLevel="1" x14ac:dyDescent="0.2">
      <c r="A468" s="157"/>
      <c r="B468" s="158"/>
      <c r="C468" s="194" t="s">
        <v>540</v>
      </c>
      <c r="D468" s="181"/>
      <c r="E468" s="182">
        <v>-0.32</v>
      </c>
      <c r="F468" s="159"/>
      <c r="G468" s="159"/>
      <c r="H468" s="159"/>
      <c r="I468" s="159"/>
      <c r="J468" s="159"/>
      <c r="K468" s="159"/>
      <c r="L468" s="159"/>
      <c r="M468" s="159"/>
      <c r="N468" s="159"/>
      <c r="O468" s="159"/>
      <c r="P468" s="159"/>
      <c r="Q468" s="159"/>
      <c r="R468" s="159"/>
      <c r="S468" s="159"/>
      <c r="T468" s="159"/>
      <c r="U468" s="159"/>
      <c r="V468" s="159"/>
      <c r="W468" s="159"/>
      <c r="X468" s="159"/>
      <c r="Y468" s="150"/>
      <c r="Z468" s="150"/>
      <c r="AA468" s="150"/>
      <c r="AB468" s="150"/>
      <c r="AC468" s="150"/>
      <c r="AD468" s="150"/>
      <c r="AE468" s="150"/>
      <c r="AF468" s="150"/>
      <c r="AG468" s="150" t="s">
        <v>189</v>
      </c>
      <c r="AH468" s="150">
        <v>0</v>
      </c>
      <c r="AI468" s="150"/>
      <c r="AJ468" s="150"/>
      <c r="AK468" s="150"/>
      <c r="AL468" s="150"/>
      <c r="AM468" s="150"/>
      <c r="AN468" s="150"/>
      <c r="AO468" s="150"/>
      <c r="AP468" s="150"/>
      <c r="AQ468" s="150"/>
      <c r="AR468" s="150"/>
      <c r="AS468" s="150"/>
      <c r="AT468" s="150"/>
      <c r="AU468" s="150"/>
      <c r="AV468" s="150"/>
      <c r="AW468" s="150"/>
      <c r="AX468" s="150"/>
      <c r="AY468" s="150"/>
      <c r="AZ468" s="150"/>
      <c r="BA468" s="150"/>
      <c r="BB468" s="150"/>
      <c r="BC468" s="150"/>
      <c r="BD468" s="150"/>
      <c r="BE468" s="150"/>
      <c r="BF468" s="150"/>
      <c r="BG468" s="150"/>
      <c r="BH468" s="150"/>
    </row>
    <row r="469" spans="1:60" outlineLevel="1" x14ac:dyDescent="0.2">
      <c r="A469" s="157"/>
      <c r="B469" s="158"/>
      <c r="C469" s="194" t="s">
        <v>541</v>
      </c>
      <c r="D469" s="181"/>
      <c r="E469" s="182">
        <v>6.5119999999999996</v>
      </c>
      <c r="F469" s="159"/>
      <c r="G469" s="159"/>
      <c r="H469" s="159"/>
      <c r="I469" s="159"/>
      <c r="J469" s="159"/>
      <c r="K469" s="159"/>
      <c r="L469" s="159"/>
      <c r="M469" s="159"/>
      <c r="N469" s="159"/>
      <c r="O469" s="159"/>
      <c r="P469" s="159"/>
      <c r="Q469" s="159"/>
      <c r="R469" s="159"/>
      <c r="S469" s="159"/>
      <c r="T469" s="159"/>
      <c r="U469" s="159"/>
      <c r="V469" s="159"/>
      <c r="W469" s="159"/>
      <c r="X469" s="159"/>
      <c r="Y469" s="150"/>
      <c r="Z469" s="150"/>
      <c r="AA469" s="150"/>
      <c r="AB469" s="150"/>
      <c r="AC469" s="150"/>
      <c r="AD469" s="150"/>
      <c r="AE469" s="150"/>
      <c r="AF469" s="150"/>
      <c r="AG469" s="150" t="s">
        <v>189</v>
      </c>
      <c r="AH469" s="150">
        <v>0</v>
      </c>
      <c r="AI469" s="150"/>
      <c r="AJ469" s="150"/>
      <c r="AK469" s="150"/>
      <c r="AL469" s="150"/>
      <c r="AM469" s="150"/>
      <c r="AN469" s="150"/>
      <c r="AO469" s="150"/>
      <c r="AP469" s="150"/>
      <c r="AQ469" s="150"/>
      <c r="AR469" s="150"/>
      <c r="AS469" s="150"/>
      <c r="AT469" s="150"/>
      <c r="AU469" s="150"/>
      <c r="AV469" s="150"/>
      <c r="AW469" s="150"/>
      <c r="AX469" s="150"/>
      <c r="AY469" s="150"/>
      <c r="AZ469" s="150"/>
      <c r="BA469" s="150"/>
      <c r="BB469" s="150"/>
      <c r="BC469" s="150"/>
      <c r="BD469" s="150"/>
      <c r="BE469" s="150"/>
      <c r="BF469" s="150"/>
      <c r="BG469" s="150"/>
      <c r="BH469" s="150"/>
    </row>
    <row r="470" spans="1:60" outlineLevel="1" x14ac:dyDescent="0.2">
      <c r="A470" s="157"/>
      <c r="B470" s="158"/>
      <c r="C470" s="194" t="s">
        <v>542</v>
      </c>
      <c r="D470" s="181"/>
      <c r="E470" s="182">
        <v>-0.72</v>
      </c>
      <c r="F470" s="159"/>
      <c r="G470" s="159"/>
      <c r="H470" s="159"/>
      <c r="I470" s="159"/>
      <c r="J470" s="159"/>
      <c r="K470" s="159"/>
      <c r="L470" s="159"/>
      <c r="M470" s="159"/>
      <c r="N470" s="159"/>
      <c r="O470" s="159"/>
      <c r="P470" s="159"/>
      <c r="Q470" s="159"/>
      <c r="R470" s="159"/>
      <c r="S470" s="159"/>
      <c r="T470" s="159"/>
      <c r="U470" s="159"/>
      <c r="V470" s="159"/>
      <c r="W470" s="159"/>
      <c r="X470" s="159"/>
      <c r="Y470" s="150"/>
      <c r="Z470" s="150"/>
      <c r="AA470" s="150"/>
      <c r="AB470" s="150"/>
      <c r="AC470" s="150"/>
      <c r="AD470" s="150"/>
      <c r="AE470" s="150"/>
      <c r="AF470" s="150"/>
      <c r="AG470" s="150" t="s">
        <v>189</v>
      </c>
      <c r="AH470" s="150">
        <v>0</v>
      </c>
      <c r="AI470" s="150"/>
      <c r="AJ470" s="150"/>
      <c r="AK470" s="150"/>
      <c r="AL470" s="150"/>
      <c r="AM470" s="150"/>
      <c r="AN470" s="150"/>
      <c r="AO470" s="150"/>
      <c r="AP470" s="150"/>
      <c r="AQ470" s="150"/>
      <c r="AR470" s="150"/>
      <c r="AS470" s="150"/>
      <c r="AT470" s="150"/>
      <c r="AU470" s="150"/>
      <c r="AV470" s="150"/>
      <c r="AW470" s="150"/>
      <c r="AX470" s="150"/>
      <c r="AY470" s="150"/>
      <c r="AZ470" s="150"/>
      <c r="BA470" s="150"/>
      <c r="BB470" s="150"/>
      <c r="BC470" s="150"/>
      <c r="BD470" s="150"/>
      <c r="BE470" s="150"/>
      <c r="BF470" s="150"/>
      <c r="BG470" s="150"/>
      <c r="BH470" s="150"/>
    </row>
    <row r="471" spans="1:60" outlineLevel="1" x14ac:dyDescent="0.2">
      <c r="A471" s="157"/>
      <c r="B471" s="158"/>
      <c r="C471" s="194" t="s">
        <v>543</v>
      </c>
      <c r="D471" s="181"/>
      <c r="E471" s="182">
        <v>3.298</v>
      </c>
      <c r="F471" s="159"/>
      <c r="G471" s="159"/>
      <c r="H471" s="159"/>
      <c r="I471" s="159"/>
      <c r="J471" s="159"/>
      <c r="K471" s="159"/>
      <c r="L471" s="159"/>
      <c r="M471" s="159"/>
      <c r="N471" s="159"/>
      <c r="O471" s="159"/>
      <c r="P471" s="159"/>
      <c r="Q471" s="159"/>
      <c r="R471" s="159"/>
      <c r="S471" s="159"/>
      <c r="T471" s="159"/>
      <c r="U471" s="159"/>
      <c r="V471" s="159"/>
      <c r="W471" s="159"/>
      <c r="X471" s="159"/>
      <c r="Y471" s="150"/>
      <c r="Z471" s="150"/>
      <c r="AA471" s="150"/>
      <c r="AB471" s="150"/>
      <c r="AC471" s="150"/>
      <c r="AD471" s="150"/>
      <c r="AE471" s="150"/>
      <c r="AF471" s="150"/>
      <c r="AG471" s="150" t="s">
        <v>189</v>
      </c>
      <c r="AH471" s="150">
        <v>0</v>
      </c>
      <c r="AI471" s="150"/>
      <c r="AJ471" s="150"/>
      <c r="AK471" s="150"/>
      <c r="AL471" s="150"/>
      <c r="AM471" s="150"/>
      <c r="AN471" s="150"/>
      <c r="AO471" s="150"/>
      <c r="AP471" s="150"/>
      <c r="AQ471" s="150"/>
      <c r="AR471" s="150"/>
      <c r="AS471" s="150"/>
      <c r="AT471" s="150"/>
      <c r="AU471" s="150"/>
      <c r="AV471" s="150"/>
      <c r="AW471" s="150"/>
      <c r="AX471" s="150"/>
      <c r="AY471" s="150"/>
      <c r="AZ471" s="150"/>
      <c r="BA471" s="150"/>
      <c r="BB471" s="150"/>
      <c r="BC471" s="150"/>
      <c r="BD471" s="150"/>
      <c r="BE471" s="150"/>
      <c r="BF471" s="150"/>
      <c r="BG471" s="150"/>
      <c r="BH471" s="150"/>
    </row>
    <row r="472" spans="1:60" outlineLevel="1" x14ac:dyDescent="0.2">
      <c r="A472" s="157"/>
      <c r="B472" s="158"/>
      <c r="C472" s="194" t="s">
        <v>544</v>
      </c>
      <c r="D472" s="181"/>
      <c r="E472" s="182">
        <v>4.82</v>
      </c>
      <c r="F472" s="159"/>
      <c r="G472" s="159"/>
      <c r="H472" s="159"/>
      <c r="I472" s="159"/>
      <c r="J472" s="159"/>
      <c r="K472" s="159"/>
      <c r="L472" s="159"/>
      <c r="M472" s="159"/>
      <c r="N472" s="159"/>
      <c r="O472" s="159"/>
      <c r="P472" s="159"/>
      <c r="Q472" s="159"/>
      <c r="R472" s="159"/>
      <c r="S472" s="159"/>
      <c r="T472" s="159"/>
      <c r="U472" s="159"/>
      <c r="V472" s="159"/>
      <c r="W472" s="159"/>
      <c r="X472" s="159"/>
      <c r="Y472" s="150"/>
      <c r="Z472" s="150"/>
      <c r="AA472" s="150"/>
      <c r="AB472" s="150"/>
      <c r="AC472" s="150"/>
      <c r="AD472" s="150"/>
      <c r="AE472" s="150"/>
      <c r="AF472" s="150"/>
      <c r="AG472" s="150" t="s">
        <v>189</v>
      </c>
      <c r="AH472" s="150">
        <v>0</v>
      </c>
      <c r="AI472" s="150"/>
      <c r="AJ472" s="150"/>
      <c r="AK472" s="150"/>
      <c r="AL472" s="150"/>
      <c r="AM472" s="150"/>
      <c r="AN472" s="150"/>
      <c r="AO472" s="150"/>
      <c r="AP472" s="150"/>
      <c r="AQ472" s="150"/>
      <c r="AR472" s="150"/>
      <c r="AS472" s="150"/>
      <c r="AT472" s="150"/>
      <c r="AU472" s="150"/>
      <c r="AV472" s="150"/>
      <c r="AW472" s="150"/>
      <c r="AX472" s="150"/>
      <c r="AY472" s="150"/>
      <c r="AZ472" s="150"/>
      <c r="BA472" s="150"/>
      <c r="BB472" s="150"/>
      <c r="BC472" s="150"/>
      <c r="BD472" s="150"/>
      <c r="BE472" s="150"/>
      <c r="BF472" s="150"/>
      <c r="BG472" s="150"/>
      <c r="BH472" s="150"/>
    </row>
    <row r="473" spans="1:60" outlineLevel="1" x14ac:dyDescent="0.2">
      <c r="A473" s="157"/>
      <c r="B473" s="158"/>
      <c r="C473" s="194" t="s">
        <v>545</v>
      </c>
      <c r="D473" s="181"/>
      <c r="E473" s="182">
        <v>0.36799999999999999</v>
      </c>
      <c r="F473" s="159"/>
      <c r="G473" s="159"/>
      <c r="H473" s="159"/>
      <c r="I473" s="159"/>
      <c r="J473" s="159"/>
      <c r="K473" s="159"/>
      <c r="L473" s="159"/>
      <c r="M473" s="159"/>
      <c r="N473" s="159"/>
      <c r="O473" s="159"/>
      <c r="P473" s="159"/>
      <c r="Q473" s="159"/>
      <c r="R473" s="159"/>
      <c r="S473" s="159"/>
      <c r="T473" s="159"/>
      <c r="U473" s="159"/>
      <c r="V473" s="159"/>
      <c r="W473" s="159"/>
      <c r="X473" s="159"/>
      <c r="Y473" s="150"/>
      <c r="Z473" s="150"/>
      <c r="AA473" s="150"/>
      <c r="AB473" s="150"/>
      <c r="AC473" s="150"/>
      <c r="AD473" s="150"/>
      <c r="AE473" s="150"/>
      <c r="AF473" s="150"/>
      <c r="AG473" s="150" t="s">
        <v>189</v>
      </c>
      <c r="AH473" s="150">
        <v>0</v>
      </c>
      <c r="AI473" s="150"/>
      <c r="AJ473" s="150"/>
      <c r="AK473" s="150"/>
      <c r="AL473" s="150"/>
      <c r="AM473" s="150"/>
      <c r="AN473" s="150"/>
      <c r="AO473" s="150"/>
      <c r="AP473" s="150"/>
      <c r="AQ473" s="150"/>
      <c r="AR473" s="150"/>
      <c r="AS473" s="150"/>
      <c r="AT473" s="150"/>
      <c r="AU473" s="150"/>
      <c r="AV473" s="150"/>
      <c r="AW473" s="150"/>
      <c r="AX473" s="150"/>
      <c r="AY473" s="150"/>
      <c r="AZ473" s="150"/>
      <c r="BA473" s="150"/>
      <c r="BB473" s="150"/>
      <c r="BC473" s="150"/>
      <c r="BD473" s="150"/>
      <c r="BE473" s="150"/>
      <c r="BF473" s="150"/>
      <c r="BG473" s="150"/>
      <c r="BH473" s="150"/>
    </row>
    <row r="474" spans="1:60" outlineLevel="1" x14ac:dyDescent="0.2">
      <c r="A474" s="157"/>
      <c r="B474" s="158"/>
      <c r="C474" s="194" t="s">
        <v>546</v>
      </c>
      <c r="D474" s="181"/>
      <c r="E474" s="182">
        <v>1.5840000000000001</v>
      </c>
      <c r="F474" s="159"/>
      <c r="G474" s="159"/>
      <c r="H474" s="159"/>
      <c r="I474" s="159"/>
      <c r="J474" s="159"/>
      <c r="K474" s="159"/>
      <c r="L474" s="159"/>
      <c r="M474" s="159"/>
      <c r="N474" s="159"/>
      <c r="O474" s="159"/>
      <c r="P474" s="159"/>
      <c r="Q474" s="159"/>
      <c r="R474" s="159"/>
      <c r="S474" s="159"/>
      <c r="T474" s="159"/>
      <c r="U474" s="159"/>
      <c r="V474" s="159"/>
      <c r="W474" s="159"/>
      <c r="X474" s="159"/>
      <c r="Y474" s="150"/>
      <c r="Z474" s="150"/>
      <c r="AA474" s="150"/>
      <c r="AB474" s="150"/>
      <c r="AC474" s="150"/>
      <c r="AD474" s="150"/>
      <c r="AE474" s="150"/>
      <c r="AF474" s="150"/>
      <c r="AG474" s="150" t="s">
        <v>189</v>
      </c>
      <c r="AH474" s="150">
        <v>0</v>
      </c>
      <c r="AI474" s="150"/>
      <c r="AJ474" s="150"/>
      <c r="AK474" s="150"/>
      <c r="AL474" s="150"/>
      <c r="AM474" s="150"/>
      <c r="AN474" s="150"/>
      <c r="AO474" s="150"/>
      <c r="AP474" s="150"/>
      <c r="AQ474" s="150"/>
      <c r="AR474" s="150"/>
      <c r="AS474" s="150"/>
      <c r="AT474" s="150"/>
      <c r="AU474" s="150"/>
      <c r="AV474" s="150"/>
      <c r="AW474" s="150"/>
      <c r="AX474" s="150"/>
      <c r="AY474" s="150"/>
      <c r="AZ474" s="150"/>
      <c r="BA474" s="150"/>
      <c r="BB474" s="150"/>
      <c r="BC474" s="150"/>
      <c r="BD474" s="150"/>
      <c r="BE474" s="150"/>
      <c r="BF474" s="150"/>
      <c r="BG474" s="150"/>
      <c r="BH474" s="150"/>
    </row>
    <row r="475" spans="1:60" outlineLevel="1" x14ac:dyDescent="0.2">
      <c r="A475" s="157"/>
      <c r="B475" s="158"/>
      <c r="C475" s="194" t="s">
        <v>547</v>
      </c>
      <c r="D475" s="181"/>
      <c r="E475" s="182">
        <v>3.1520000000000001</v>
      </c>
      <c r="F475" s="159"/>
      <c r="G475" s="159"/>
      <c r="H475" s="159"/>
      <c r="I475" s="159"/>
      <c r="J475" s="159"/>
      <c r="K475" s="159"/>
      <c r="L475" s="159"/>
      <c r="M475" s="159"/>
      <c r="N475" s="159"/>
      <c r="O475" s="159"/>
      <c r="P475" s="159"/>
      <c r="Q475" s="159"/>
      <c r="R475" s="159"/>
      <c r="S475" s="159"/>
      <c r="T475" s="159"/>
      <c r="U475" s="159"/>
      <c r="V475" s="159"/>
      <c r="W475" s="159"/>
      <c r="X475" s="159"/>
      <c r="Y475" s="150"/>
      <c r="Z475" s="150"/>
      <c r="AA475" s="150"/>
      <c r="AB475" s="150"/>
      <c r="AC475" s="150"/>
      <c r="AD475" s="150"/>
      <c r="AE475" s="150"/>
      <c r="AF475" s="150"/>
      <c r="AG475" s="150" t="s">
        <v>189</v>
      </c>
      <c r="AH475" s="150">
        <v>0</v>
      </c>
      <c r="AI475" s="150"/>
      <c r="AJ475" s="150"/>
      <c r="AK475" s="150"/>
      <c r="AL475" s="150"/>
      <c r="AM475" s="150"/>
      <c r="AN475" s="150"/>
      <c r="AO475" s="150"/>
      <c r="AP475" s="150"/>
      <c r="AQ475" s="150"/>
      <c r="AR475" s="150"/>
      <c r="AS475" s="150"/>
      <c r="AT475" s="150"/>
      <c r="AU475" s="150"/>
      <c r="AV475" s="150"/>
      <c r="AW475" s="150"/>
      <c r="AX475" s="150"/>
      <c r="AY475" s="150"/>
      <c r="AZ475" s="150"/>
      <c r="BA475" s="150"/>
      <c r="BB475" s="150"/>
      <c r="BC475" s="150"/>
      <c r="BD475" s="150"/>
      <c r="BE475" s="150"/>
      <c r="BF475" s="150"/>
      <c r="BG475" s="150"/>
      <c r="BH475" s="150"/>
    </row>
    <row r="476" spans="1:60" outlineLevel="1" x14ac:dyDescent="0.2">
      <c r="A476" s="157"/>
      <c r="B476" s="158"/>
      <c r="C476" s="194" t="s">
        <v>548</v>
      </c>
      <c r="D476" s="181"/>
      <c r="E476" s="182">
        <v>1.5640000000000001</v>
      </c>
      <c r="F476" s="159"/>
      <c r="G476" s="159"/>
      <c r="H476" s="159"/>
      <c r="I476" s="159"/>
      <c r="J476" s="159"/>
      <c r="K476" s="159"/>
      <c r="L476" s="159"/>
      <c r="M476" s="159"/>
      <c r="N476" s="159"/>
      <c r="O476" s="159"/>
      <c r="P476" s="159"/>
      <c r="Q476" s="159"/>
      <c r="R476" s="159"/>
      <c r="S476" s="159"/>
      <c r="T476" s="159"/>
      <c r="U476" s="159"/>
      <c r="V476" s="159"/>
      <c r="W476" s="159"/>
      <c r="X476" s="159"/>
      <c r="Y476" s="150"/>
      <c r="Z476" s="150"/>
      <c r="AA476" s="150"/>
      <c r="AB476" s="150"/>
      <c r="AC476" s="150"/>
      <c r="AD476" s="150"/>
      <c r="AE476" s="150"/>
      <c r="AF476" s="150"/>
      <c r="AG476" s="150" t="s">
        <v>189</v>
      </c>
      <c r="AH476" s="150">
        <v>0</v>
      </c>
      <c r="AI476" s="150"/>
      <c r="AJ476" s="150"/>
      <c r="AK476" s="150"/>
      <c r="AL476" s="150"/>
      <c r="AM476" s="150"/>
      <c r="AN476" s="150"/>
      <c r="AO476" s="150"/>
      <c r="AP476" s="150"/>
      <c r="AQ476" s="150"/>
      <c r="AR476" s="150"/>
      <c r="AS476" s="150"/>
      <c r="AT476" s="150"/>
      <c r="AU476" s="150"/>
      <c r="AV476" s="150"/>
      <c r="AW476" s="150"/>
      <c r="AX476" s="150"/>
      <c r="AY476" s="150"/>
      <c r="AZ476" s="150"/>
      <c r="BA476" s="150"/>
      <c r="BB476" s="150"/>
      <c r="BC476" s="150"/>
      <c r="BD476" s="150"/>
      <c r="BE476" s="150"/>
      <c r="BF476" s="150"/>
      <c r="BG476" s="150"/>
      <c r="BH476" s="150"/>
    </row>
    <row r="477" spans="1:60" outlineLevel="1" x14ac:dyDescent="0.2">
      <c r="A477" s="157"/>
      <c r="B477" s="158"/>
      <c r="C477" s="194" t="s">
        <v>549</v>
      </c>
      <c r="D477" s="181"/>
      <c r="E477" s="182">
        <v>1.6080000000000001</v>
      </c>
      <c r="F477" s="159"/>
      <c r="G477" s="159"/>
      <c r="H477" s="159"/>
      <c r="I477" s="159"/>
      <c r="J477" s="159"/>
      <c r="K477" s="159"/>
      <c r="L477" s="159"/>
      <c r="M477" s="159"/>
      <c r="N477" s="159"/>
      <c r="O477" s="159"/>
      <c r="P477" s="159"/>
      <c r="Q477" s="159"/>
      <c r="R477" s="159"/>
      <c r="S477" s="159"/>
      <c r="T477" s="159"/>
      <c r="U477" s="159"/>
      <c r="V477" s="159"/>
      <c r="W477" s="159"/>
      <c r="X477" s="159"/>
      <c r="Y477" s="150"/>
      <c r="Z477" s="150"/>
      <c r="AA477" s="150"/>
      <c r="AB477" s="150"/>
      <c r="AC477" s="150"/>
      <c r="AD477" s="150"/>
      <c r="AE477" s="150"/>
      <c r="AF477" s="150"/>
      <c r="AG477" s="150" t="s">
        <v>189</v>
      </c>
      <c r="AH477" s="150">
        <v>0</v>
      </c>
      <c r="AI477" s="150"/>
      <c r="AJ477" s="150"/>
      <c r="AK477" s="150"/>
      <c r="AL477" s="150"/>
      <c r="AM477" s="150"/>
      <c r="AN477" s="150"/>
      <c r="AO477" s="150"/>
      <c r="AP477" s="150"/>
      <c r="AQ477" s="150"/>
      <c r="AR477" s="150"/>
      <c r="AS477" s="150"/>
      <c r="AT477" s="150"/>
      <c r="AU477" s="150"/>
      <c r="AV477" s="150"/>
      <c r="AW477" s="150"/>
      <c r="AX477" s="150"/>
      <c r="AY477" s="150"/>
      <c r="AZ477" s="150"/>
      <c r="BA477" s="150"/>
      <c r="BB477" s="150"/>
      <c r="BC477" s="150"/>
      <c r="BD477" s="150"/>
      <c r="BE477" s="150"/>
      <c r="BF477" s="150"/>
      <c r="BG477" s="150"/>
      <c r="BH477" s="150"/>
    </row>
    <row r="478" spans="1:60" outlineLevel="1" x14ac:dyDescent="0.2">
      <c r="A478" s="157"/>
      <c r="B478" s="158"/>
      <c r="C478" s="194" t="s">
        <v>550</v>
      </c>
      <c r="D478" s="181"/>
      <c r="E478" s="182">
        <v>4.8760000000000003</v>
      </c>
      <c r="F478" s="159"/>
      <c r="G478" s="159"/>
      <c r="H478" s="159"/>
      <c r="I478" s="159"/>
      <c r="J478" s="159"/>
      <c r="K478" s="159"/>
      <c r="L478" s="159"/>
      <c r="M478" s="159"/>
      <c r="N478" s="159"/>
      <c r="O478" s="159"/>
      <c r="P478" s="159"/>
      <c r="Q478" s="159"/>
      <c r="R478" s="159"/>
      <c r="S478" s="159"/>
      <c r="T478" s="159"/>
      <c r="U478" s="159"/>
      <c r="V478" s="159"/>
      <c r="W478" s="159"/>
      <c r="X478" s="159"/>
      <c r="Y478" s="150"/>
      <c r="Z478" s="150"/>
      <c r="AA478" s="150"/>
      <c r="AB478" s="150"/>
      <c r="AC478" s="150"/>
      <c r="AD478" s="150"/>
      <c r="AE478" s="150"/>
      <c r="AF478" s="150"/>
      <c r="AG478" s="150" t="s">
        <v>189</v>
      </c>
      <c r="AH478" s="150">
        <v>0</v>
      </c>
      <c r="AI478" s="150"/>
      <c r="AJ478" s="150"/>
      <c r="AK478" s="150"/>
      <c r="AL478" s="150"/>
      <c r="AM478" s="150"/>
      <c r="AN478" s="150"/>
      <c r="AO478" s="150"/>
      <c r="AP478" s="150"/>
      <c r="AQ478" s="150"/>
      <c r="AR478" s="150"/>
      <c r="AS478" s="150"/>
      <c r="AT478" s="150"/>
      <c r="AU478" s="150"/>
      <c r="AV478" s="150"/>
      <c r="AW478" s="150"/>
      <c r="AX478" s="150"/>
      <c r="AY478" s="150"/>
      <c r="AZ478" s="150"/>
      <c r="BA478" s="150"/>
      <c r="BB478" s="150"/>
      <c r="BC478" s="150"/>
      <c r="BD478" s="150"/>
      <c r="BE478" s="150"/>
      <c r="BF478" s="150"/>
      <c r="BG478" s="150"/>
      <c r="BH478" s="150"/>
    </row>
    <row r="479" spans="1:60" outlineLevel="1" x14ac:dyDescent="0.2">
      <c r="A479" s="157"/>
      <c r="B479" s="158"/>
      <c r="C479" s="194" t="s">
        <v>532</v>
      </c>
      <c r="D479" s="181"/>
      <c r="E479" s="182"/>
      <c r="F479" s="159"/>
      <c r="G479" s="159"/>
      <c r="H479" s="159"/>
      <c r="I479" s="159"/>
      <c r="J479" s="159"/>
      <c r="K479" s="159"/>
      <c r="L479" s="159"/>
      <c r="M479" s="159"/>
      <c r="N479" s="159"/>
      <c r="O479" s="159"/>
      <c r="P479" s="159"/>
      <c r="Q479" s="159"/>
      <c r="R479" s="159"/>
      <c r="S479" s="159"/>
      <c r="T479" s="159"/>
      <c r="U479" s="159"/>
      <c r="V479" s="159"/>
      <c r="W479" s="159"/>
      <c r="X479" s="159"/>
      <c r="Y479" s="150"/>
      <c r="Z479" s="150"/>
      <c r="AA479" s="150"/>
      <c r="AB479" s="150"/>
      <c r="AC479" s="150"/>
      <c r="AD479" s="150"/>
      <c r="AE479" s="150"/>
      <c r="AF479" s="150"/>
      <c r="AG479" s="150" t="s">
        <v>189</v>
      </c>
      <c r="AH479" s="150">
        <v>0</v>
      </c>
      <c r="AI479" s="150"/>
      <c r="AJ479" s="150"/>
      <c r="AK479" s="150"/>
      <c r="AL479" s="150"/>
      <c r="AM479" s="150"/>
      <c r="AN479" s="150"/>
      <c r="AO479" s="150"/>
      <c r="AP479" s="150"/>
      <c r="AQ479" s="150"/>
      <c r="AR479" s="150"/>
      <c r="AS479" s="150"/>
      <c r="AT479" s="150"/>
      <c r="AU479" s="150"/>
      <c r="AV479" s="150"/>
      <c r="AW479" s="150"/>
      <c r="AX479" s="150"/>
      <c r="AY479" s="150"/>
      <c r="AZ479" s="150"/>
      <c r="BA479" s="150"/>
      <c r="BB479" s="150"/>
      <c r="BC479" s="150"/>
      <c r="BD479" s="150"/>
      <c r="BE479" s="150"/>
      <c r="BF479" s="150"/>
      <c r="BG479" s="150"/>
      <c r="BH479" s="150"/>
    </row>
    <row r="480" spans="1:60" outlineLevel="1" x14ac:dyDescent="0.2">
      <c r="A480" s="157"/>
      <c r="B480" s="158"/>
      <c r="C480" s="194" t="s">
        <v>551</v>
      </c>
      <c r="D480" s="181"/>
      <c r="E480" s="182">
        <v>70.310400000000001</v>
      </c>
      <c r="F480" s="159"/>
      <c r="G480" s="159"/>
      <c r="H480" s="159"/>
      <c r="I480" s="159"/>
      <c r="J480" s="159"/>
      <c r="K480" s="159"/>
      <c r="L480" s="159"/>
      <c r="M480" s="159"/>
      <c r="N480" s="159"/>
      <c r="O480" s="159"/>
      <c r="P480" s="159"/>
      <c r="Q480" s="159"/>
      <c r="R480" s="159"/>
      <c r="S480" s="159"/>
      <c r="T480" s="159"/>
      <c r="U480" s="159"/>
      <c r="V480" s="159"/>
      <c r="W480" s="159"/>
      <c r="X480" s="159"/>
      <c r="Y480" s="150"/>
      <c r="Z480" s="150"/>
      <c r="AA480" s="150"/>
      <c r="AB480" s="150"/>
      <c r="AC480" s="150"/>
      <c r="AD480" s="150"/>
      <c r="AE480" s="150"/>
      <c r="AF480" s="150"/>
      <c r="AG480" s="150" t="s">
        <v>189</v>
      </c>
      <c r="AH480" s="150">
        <v>0</v>
      </c>
      <c r="AI480" s="150"/>
      <c r="AJ480" s="150"/>
      <c r="AK480" s="150"/>
      <c r="AL480" s="150"/>
      <c r="AM480" s="150"/>
      <c r="AN480" s="150"/>
      <c r="AO480" s="150"/>
      <c r="AP480" s="150"/>
      <c r="AQ480" s="150"/>
      <c r="AR480" s="150"/>
      <c r="AS480" s="150"/>
      <c r="AT480" s="150"/>
      <c r="AU480" s="150"/>
      <c r="AV480" s="150"/>
      <c r="AW480" s="150"/>
      <c r="AX480" s="150"/>
      <c r="AY480" s="150"/>
      <c r="AZ480" s="150"/>
      <c r="BA480" s="150"/>
      <c r="BB480" s="150"/>
      <c r="BC480" s="150"/>
      <c r="BD480" s="150"/>
      <c r="BE480" s="150"/>
      <c r="BF480" s="150"/>
      <c r="BG480" s="150"/>
      <c r="BH480" s="150"/>
    </row>
    <row r="481" spans="1:60" outlineLevel="1" x14ac:dyDescent="0.2">
      <c r="A481" s="167">
        <v>54</v>
      </c>
      <c r="B481" s="168" t="s">
        <v>552</v>
      </c>
      <c r="C481" s="177" t="s">
        <v>553</v>
      </c>
      <c r="D481" s="169" t="s">
        <v>217</v>
      </c>
      <c r="E481" s="170">
        <v>99.636399999999995</v>
      </c>
      <c r="F481" s="171"/>
      <c r="G481" s="172">
        <f>ROUND(E481*F481,2)</f>
        <v>0</v>
      </c>
      <c r="H481" s="171"/>
      <c r="I481" s="172">
        <f>ROUND(E481*H481,2)</f>
        <v>0</v>
      </c>
      <c r="J481" s="171"/>
      <c r="K481" s="172">
        <f>ROUND(E481*J481,2)</f>
        <v>0</v>
      </c>
      <c r="L481" s="172">
        <v>21</v>
      </c>
      <c r="M481" s="172">
        <f>G481*(1+L481/100)</f>
        <v>0</v>
      </c>
      <c r="N481" s="172">
        <v>0</v>
      </c>
      <c r="O481" s="172">
        <f>ROUND(E481*N481,2)</f>
        <v>0</v>
      </c>
      <c r="P481" s="172">
        <v>0</v>
      </c>
      <c r="Q481" s="172">
        <f>ROUND(E481*P481,2)</f>
        <v>0</v>
      </c>
      <c r="R481" s="172"/>
      <c r="S481" s="172" t="s">
        <v>342</v>
      </c>
      <c r="T481" s="173" t="s">
        <v>146</v>
      </c>
      <c r="U481" s="159">
        <v>0</v>
      </c>
      <c r="V481" s="159">
        <f>ROUND(E481*U481,2)</f>
        <v>0</v>
      </c>
      <c r="W481" s="159"/>
      <c r="X481" s="159" t="s">
        <v>185</v>
      </c>
      <c r="Y481" s="150"/>
      <c r="Z481" s="150"/>
      <c r="AA481" s="150"/>
      <c r="AB481" s="150"/>
      <c r="AC481" s="150"/>
      <c r="AD481" s="150"/>
      <c r="AE481" s="150"/>
      <c r="AF481" s="150"/>
      <c r="AG481" s="150" t="s">
        <v>516</v>
      </c>
      <c r="AH481" s="150"/>
      <c r="AI481" s="150"/>
      <c r="AJ481" s="150"/>
      <c r="AK481" s="150"/>
      <c r="AL481" s="150"/>
      <c r="AM481" s="150"/>
      <c r="AN481" s="150"/>
      <c r="AO481" s="150"/>
      <c r="AP481" s="150"/>
      <c r="AQ481" s="150"/>
      <c r="AR481" s="150"/>
      <c r="AS481" s="150"/>
      <c r="AT481" s="150"/>
      <c r="AU481" s="150"/>
      <c r="AV481" s="150"/>
      <c r="AW481" s="150"/>
      <c r="AX481" s="150"/>
      <c r="AY481" s="150"/>
      <c r="AZ481" s="150"/>
      <c r="BA481" s="150"/>
      <c r="BB481" s="150"/>
      <c r="BC481" s="150"/>
      <c r="BD481" s="150"/>
      <c r="BE481" s="150"/>
      <c r="BF481" s="150"/>
      <c r="BG481" s="150"/>
      <c r="BH481" s="150"/>
    </row>
    <row r="482" spans="1:60" outlineLevel="1" x14ac:dyDescent="0.2">
      <c r="A482" s="157"/>
      <c r="B482" s="158"/>
      <c r="C482" s="256" t="s">
        <v>554</v>
      </c>
      <c r="D482" s="257"/>
      <c r="E482" s="257"/>
      <c r="F482" s="257"/>
      <c r="G482" s="257"/>
      <c r="H482" s="159"/>
      <c r="I482" s="159"/>
      <c r="J482" s="159"/>
      <c r="K482" s="159"/>
      <c r="L482" s="159"/>
      <c r="M482" s="159"/>
      <c r="N482" s="159"/>
      <c r="O482" s="159"/>
      <c r="P482" s="159"/>
      <c r="Q482" s="159"/>
      <c r="R482" s="159"/>
      <c r="S482" s="159"/>
      <c r="T482" s="159"/>
      <c r="U482" s="159"/>
      <c r="V482" s="159"/>
      <c r="W482" s="159"/>
      <c r="X482" s="159"/>
      <c r="Y482" s="150"/>
      <c r="Z482" s="150"/>
      <c r="AA482" s="150"/>
      <c r="AB482" s="150"/>
      <c r="AC482" s="150"/>
      <c r="AD482" s="150"/>
      <c r="AE482" s="150"/>
      <c r="AF482" s="150"/>
      <c r="AG482" s="150" t="s">
        <v>150</v>
      </c>
      <c r="AH482" s="150"/>
      <c r="AI482" s="150"/>
      <c r="AJ482" s="150"/>
      <c r="AK482" s="150"/>
      <c r="AL482" s="150"/>
      <c r="AM482" s="150"/>
      <c r="AN482" s="150"/>
      <c r="AO482" s="150"/>
      <c r="AP482" s="150"/>
      <c r="AQ482" s="150"/>
      <c r="AR482" s="150"/>
      <c r="AS482" s="150"/>
      <c r="AT482" s="150"/>
      <c r="AU482" s="150"/>
      <c r="AV482" s="150"/>
      <c r="AW482" s="150"/>
      <c r="AX482" s="150"/>
      <c r="AY482" s="150"/>
      <c r="AZ482" s="150"/>
      <c r="BA482" s="174" t="str">
        <f>C482</f>
        <v>Injektované obvod. zdivo z vnitřní strany a injektované vnitřní zdivo do výše minimálně 20 cm nad úroveň injektáže.</v>
      </c>
      <c r="BB482" s="150"/>
      <c r="BC482" s="150"/>
      <c r="BD482" s="150"/>
      <c r="BE482" s="150"/>
      <c r="BF482" s="150"/>
      <c r="BG482" s="150"/>
      <c r="BH482" s="150"/>
    </row>
    <row r="483" spans="1:60" outlineLevel="1" x14ac:dyDescent="0.2">
      <c r="A483" s="157"/>
      <c r="B483" s="158"/>
      <c r="C483" s="258" t="s">
        <v>555</v>
      </c>
      <c r="D483" s="259"/>
      <c r="E483" s="259"/>
      <c r="F483" s="259"/>
      <c r="G483" s="259"/>
      <c r="H483" s="159"/>
      <c r="I483" s="159"/>
      <c r="J483" s="159"/>
      <c r="K483" s="159"/>
      <c r="L483" s="159"/>
      <c r="M483" s="159"/>
      <c r="N483" s="159"/>
      <c r="O483" s="159"/>
      <c r="P483" s="159"/>
      <c r="Q483" s="159"/>
      <c r="R483" s="159"/>
      <c r="S483" s="159"/>
      <c r="T483" s="159"/>
      <c r="U483" s="159"/>
      <c r="V483" s="159"/>
      <c r="W483" s="159"/>
      <c r="X483" s="159"/>
      <c r="Y483" s="150"/>
      <c r="Z483" s="150"/>
      <c r="AA483" s="150"/>
      <c r="AB483" s="150"/>
      <c r="AC483" s="150"/>
      <c r="AD483" s="150"/>
      <c r="AE483" s="150"/>
      <c r="AF483" s="150"/>
      <c r="AG483" s="150" t="s">
        <v>150</v>
      </c>
      <c r="AH483" s="150"/>
      <c r="AI483" s="150"/>
      <c r="AJ483" s="150"/>
      <c r="AK483" s="150"/>
      <c r="AL483" s="150"/>
      <c r="AM483" s="150"/>
      <c r="AN483" s="150"/>
      <c r="AO483" s="150"/>
      <c r="AP483" s="150"/>
      <c r="AQ483" s="150"/>
      <c r="AR483" s="150"/>
      <c r="AS483" s="150"/>
      <c r="AT483" s="150"/>
      <c r="AU483" s="150"/>
      <c r="AV483" s="150"/>
      <c r="AW483" s="150"/>
      <c r="AX483" s="150"/>
      <c r="AY483" s="150"/>
      <c r="AZ483" s="150"/>
      <c r="BA483" s="150"/>
      <c r="BB483" s="150"/>
      <c r="BC483" s="150"/>
      <c r="BD483" s="150"/>
      <c r="BE483" s="150"/>
      <c r="BF483" s="150"/>
      <c r="BG483" s="150"/>
      <c r="BH483" s="150"/>
    </row>
    <row r="484" spans="1:60" outlineLevel="1" x14ac:dyDescent="0.2">
      <c r="A484" s="157"/>
      <c r="B484" s="158"/>
      <c r="C484" s="194" t="s">
        <v>556</v>
      </c>
      <c r="D484" s="181"/>
      <c r="E484" s="182">
        <v>99.636399999999995</v>
      </c>
      <c r="F484" s="159"/>
      <c r="G484" s="159"/>
      <c r="H484" s="159"/>
      <c r="I484" s="159"/>
      <c r="J484" s="159"/>
      <c r="K484" s="159"/>
      <c r="L484" s="159"/>
      <c r="M484" s="159"/>
      <c r="N484" s="159"/>
      <c r="O484" s="159"/>
      <c r="P484" s="159"/>
      <c r="Q484" s="159"/>
      <c r="R484" s="159"/>
      <c r="S484" s="159"/>
      <c r="T484" s="159"/>
      <c r="U484" s="159"/>
      <c r="V484" s="159"/>
      <c r="W484" s="159"/>
      <c r="X484" s="159"/>
      <c r="Y484" s="150"/>
      <c r="Z484" s="150"/>
      <c r="AA484" s="150"/>
      <c r="AB484" s="150"/>
      <c r="AC484" s="150"/>
      <c r="AD484" s="150"/>
      <c r="AE484" s="150"/>
      <c r="AF484" s="150"/>
      <c r="AG484" s="150" t="s">
        <v>189</v>
      </c>
      <c r="AH484" s="150">
        <v>5</v>
      </c>
      <c r="AI484" s="150"/>
      <c r="AJ484" s="150"/>
      <c r="AK484" s="150"/>
      <c r="AL484" s="150"/>
      <c r="AM484" s="150"/>
      <c r="AN484" s="150"/>
      <c r="AO484" s="150"/>
      <c r="AP484" s="150"/>
      <c r="AQ484" s="150"/>
      <c r="AR484" s="150"/>
      <c r="AS484" s="150"/>
      <c r="AT484" s="150"/>
      <c r="AU484" s="150"/>
      <c r="AV484" s="150"/>
      <c r="AW484" s="150"/>
      <c r="AX484" s="150"/>
      <c r="AY484" s="150"/>
      <c r="AZ484" s="150"/>
      <c r="BA484" s="150"/>
      <c r="BB484" s="150"/>
      <c r="BC484" s="150"/>
      <c r="BD484" s="150"/>
      <c r="BE484" s="150"/>
      <c r="BF484" s="150"/>
      <c r="BG484" s="150"/>
      <c r="BH484" s="150"/>
    </row>
    <row r="485" spans="1:60" outlineLevel="1" x14ac:dyDescent="0.2">
      <c r="A485" s="167">
        <v>55</v>
      </c>
      <c r="B485" s="168" t="s">
        <v>557</v>
      </c>
      <c r="C485" s="177" t="s">
        <v>558</v>
      </c>
      <c r="D485" s="169" t="s">
        <v>208</v>
      </c>
      <c r="E485" s="170">
        <v>272.8845</v>
      </c>
      <c r="F485" s="171"/>
      <c r="G485" s="172">
        <f>ROUND(E485*F485,2)</f>
        <v>0</v>
      </c>
      <c r="H485" s="171"/>
      <c r="I485" s="172">
        <f>ROUND(E485*H485,2)</f>
        <v>0</v>
      </c>
      <c r="J485" s="171"/>
      <c r="K485" s="172">
        <f>ROUND(E485*J485,2)</f>
        <v>0</v>
      </c>
      <c r="L485" s="172">
        <v>21</v>
      </c>
      <c r="M485" s="172">
        <f>G485*(1+L485/100)</f>
        <v>0</v>
      </c>
      <c r="N485" s="172">
        <v>0</v>
      </c>
      <c r="O485" s="172">
        <f>ROUND(E485*N485,2)</f>
        <v>0</v>
      </c>
      <c r="P485" s="172">
        <v>0</v>
      </c>
      <c r="Q485" s="172">
        <f>ROUND(E485*P485,2)</f>
        <v>0</v>
      </c>
      <c r="R485" s="172"/>
      <c r="S485" s="172" t="s">
        <v>342</v>
      </c>
      <c r="T485" s="173" t="s">
        <v>146</v>
      </c>
      <c r="U485" s="159">
        <v>0</v>
      </c>
      <c r="V485" s="159">
        <f>ROUND(E485*U485,2)</f>
        <v>0</v>
      </c>
      <c r="W485" s="159"/>
      <c r="X485" s="159" t="s">
        <v>185</v>
      </c>
      <c r="Y485" s="150"/>
      <c r="Z485" s="150"/>
      <c r="AA485" s="150"/>
      <c r="AB485" s="150"/>
      <c r="AC485" s="150"/>
      <c r="AD485" s="150"/>
      <c r="AE485" s="150"/>
      <c r="AF485" s="150"/>
      <c r="AG485" s="150" t="s">
        <v>516</v>
      </c>
      <c r="AH485" s="150"/>
      <c r="AI485" s="150"/>
      <c r="AJ485" s="150"/>
      <c r="AK485" s="150"/>
      <c r="AL485" s="150"/>
      <c r="AM485" s="150"/>
      <c r="AN485" s="150"/>
      <c r="AO485" s="150"/>
      <c r="AP485" s="150"/>
      <c r="AQ485" s="150"/>
      <c r="AR485" s="150"/>
      <c r="AS485" s="150"/>
      <c r="AT485" s="150"/>
      <c r="AU485" s="150"/>
      <c r="AV485" s="150"/>
      <c r="AW485" s="150"/>
      <c r="AX485" s="150"/>
      <c r="AY485" s="150"/>
      <c r="AZ485" s="150"/>
      <c r="BA485" s="150"/>
      <c r="BB485" s="150"/>
      <c r="BC485" s="150"/>
      <c r="BD485" s="150"/>
      <c r="BE485" s="150"/>
      <c r="BF485" s="150"/>
      <c r="BG485" s="150"/>
      <c r="BH485" s="150"/>
    </row>
    <row r="486" spans="1:60" outlineLevel="1" x14ac:dyDescent="0.2">
      <c r="A486" s="157"/>
      <c r="B486" s="158"/>
      <c r="C486" s="256" t="s">
        <v>559</v>
      </c>
      <c r="D486" s="257"/>
      <c r="E486" s="257"/>
      <c r="F486" s="257"/>
      <c r="G486" s="257"/>
      <c r="H486" s="159"/>
      <c r="I486" s="159"/>
      <c r="J486" s="159"/>
      <c r="K486" s="159"/>
      <c r="L486" s="159"/>
      <c r="M486" s="159"/>
      <c r="N486" s="159"/>
      <c r="O486" s="159"/>
      <c r="P486" s="159"/>
      <c r="Q486" s="159"/>
      <c r="R486" s="159"/>
      <c r="S486" s="159"/>
      <c r="T486" s="159"/>
      <c r="U486" s="159"/>
      <c r="V486" s="159"/>
      <c r="W486" s="159"/>
      <c r="X486" s="159"/>
      <c r="Y486" s="150"/>
      <c r="Z486" s="150"/>
      <c r="AA486" s="150"/>
      <c r="AB486" s="150"/>
      <c r="AC486" s="150"/>
      <c r="AD486" s="150"/>
      <c r="AE486" s="150"/>
      <c r="AF486" s="150"/>
      <c r="AG486" s="150" t="s">
        <v>150</v>
      </c>
      <c r="AH486" s="150"/>
      <c r="AI486" s="150"/>
      <c r="AJ486" s="150"/>
      <c r="AK486" s="150"/>
      <c r="AL486" s="150"/>
      <c r="AM486" s="150"/>
      <c r="AN486" s="150"/>
      <c r="AO486" s="150"/>
      <c r="AP486" s="150"/>
      <c r="AQ486" s="150"/>
      <c r="AR486" s="150"/>
      <c r="AS486" s="150"/>
      <c r="AT486" s="150"/>
      <c r="AU486" s="150"/>
      <c r="AV486" s="150"/>
      <c r="AW486" s="150"/>
      <c r="AX486" s="150"/>
      <c r="AY486" s="150"/>
      <c r="AZ486" s="150"/>
      <c r="BA486" s="150"/>
      <c r="BB486" s="150"/>
      <c r="BC486" s="150"/>
      <c r="BD486" s="150"/>
      <c r="BE486" s="150"/>
      <c r="BF486" s="150"/>
      <c r="BG486" s="150"/>
      <c r="BH486" s="150"/>
    </row>
    <row r="487" spans="1:60" ht="22.5" outlineLevel="1" x14ac:dyDescent="0.2">
      <c r="A487" s="157"/>
      <c r="B487" s="158"/>
      <c r="C487" s="258" t="s">
        <v>560</v>
      </c>
      <c r="D487" s="259"/>
      <c r="E487" s="259"/>
      <c r="F487" s="259"/>
      <c r="G487" s="259"/>
      <c r="H487" s="159"/>
      <c r="I487" s="159"/>
      <c r="J487" s="159"/>
      <c r="K487" s="159"/>
      <c r="L487" s="159"/>
      <c r="M487" s="159"/>
      <c r="N487" s="159"/>
      <c r="O487" s="159"/>
      <c r="P487" s="159"/>
      <c r="Q487" s="159"/>
      <c r="R487" s="159"/>
      <c r="S487" s="159"/>
      <c r="T487" s="159"/>
      <c r="U487" s="159"/>
      <c r="V487" s="159"/>
      <c r="W487" s="159"/>
      <c r="X487" s="159"/>
      <c r="Y487" s="150"/>
      <c r="Z487" s="150"/>
      <c r="AA487" s="150"/>
      <c r="AB487" s="150"/>
      <c r="AC487" s="150"/>
      <c r="AD487" s="150"/>
      <c r="AE487" s="150"/>
      <c r="AF487" s="150"/>
      <c r="AG487" s="150" t="s">
        <v>150</v>
      </c>
      <c r="AH487" s="150"/>
      <c r="AI487" s="150"/>
      <c r="AJ487" s="150"/>
      <c r="AK487" s="150"/>
      <c r="AL487" s="150"/>
      <c r="AM487" s="150"/>
      <c r="AN487" s="150"/>
      <c r="AO487" s="150"/>
      <c r="AP487" s="150"/>
      <c r="AQ487" s="150"/>
      <c r="AR487" s="150"/>
      <c r="AS487" s="150"/>
      <c r="AT487" s="150"/>
      <c r="AU487" s="150"/>
      <c r="AV487" s="150"/>
      <c r="AW487" s="150"/>
      <c r="AX487" s="150"/>
      <c r="AY487" s="150"/>
      <c r="AZ487" s="150"/>
      <c r="BA487" s="174" t="str">
        <f>C487</f>
        <v>Obvodové zdivo z vnitřní strany a vnitřní zdivo vykazující vlhkost anebo na zavlhlém podkladu. Úprava do výše 1,5 násobku tloušťky zdi nad vlhkostní</v>
      </c>
      <c r="BB487" s="150"/>
      <c r="BC487" s="150"/>
      <c r="BD487" s="150"/>
      <c r="BE487" s="150"/>
      <c r="BF487" s="150"/>
      <c r="BG487" s="150"/>
      <c r="BH487" s="150"/>
    </row>
    <row r="488" spans="1:60" ht="22.5" outlineLevel="1" x14ac:dyDescent="0.2">
      <c r="A488" s="157"/>
      <c r="B488" s="158"/>
      <c r="C488" s="258" t="s">
        <v>561</v>
      </c>
      <c r="D488" s="259"/>
      <c r="E488" s="259"/>
      <c r="F488" s="259"/>
      <c r="G488" s="259"/>
      <c r="H488" s="159"/>
      <c r="I488" s="159"/>
      <c r="J488" s="159"/>
      <c r="K488" s="159"/>
      <c r="L488" s="159"/>
      <c r="M488" s="159"/>
      <c r="N488" s="159"/>
      <c r="O488" s="159"/>
      <c r="P488" s="159"/>
      <c r="Q488" s="159"/>
      <c r="R488" s="159"/>
      <c r="S488" s="159"/>
      <c r="T488" s="159"/>
      <c r="U488" s="159"/>
      <c r="V488" s="159"/>
      <c r="W488" s="159"/>
      <c r="X488" s="159"/>
      <c r="Y488" s="150"/>
      <c r="Z488" s="150"/>
      <c r="AA488" s="150"/>
      <c r="AB488" s="150"/>
      <c r="AC488" s="150"/>
      <c r="AD488" s="150"/>
      <c r="AE488" s="150"/>
      <c r="AF488" s="150"/>
      <c r="AG488" s="150" t="s">
        <v>150</v>
      </c>
      <c r="AH488" s="150"/>
      <c r="AI488" s="150"/>
      <c r="AJ488" s="150"/>
      <c r="AK488" s="150"/>
      <c r="AL488" s="150"/>
      <c r="AM488" s="150"/>
      <c r="AN488" s="150"/>
      <c r="AO488" s="150"/>
      <c r="AP488" s="150"/>
      <c r="AQ488" s="150"/>
      <c r="AR488" s="150"/>
      <c r="AS488" s="150"/>
      <c r="AT488" s="150"/>
      <c r="AU488" s="150"/>
      <c r="AV488" s="150"/>
      <c r="AW488" s="150"/>
      <c r="AX488" s="150"/>
      <c r="AY488" s="150"/>
      <c r="AZ488" s="150"/>
      <c r="BA488" s="174" t="str">
        <f>C488</f>
        <v>mapu. U stěn, kde nebylo nyní možné zjistit aktuální stav (což je poměrně významná část) může být rozsah upřesněn až bude ke stěnám přístup, v případě</v>
      </c>
      <c r="BB488" s="150"/>
      <c r="BC488" s="150"/>
      <c r="BD488" s="150"/>
      <c r="BE488" s="150"/>
      <c r="BF488" s="150"/>
      <c r="BG488" s="150"/>
      <c r="BH488" s="150"/>
    </row>
    <row r="489" spans="1:60" outlineLevel="1" x14ac:dyDescent="0.2">
      <c r="A489" s="157"/>
      <c r="B489" s="158"/>
      <c r="C489" s="258" t="s">
        <v>562</v>
      </c>
      <c r="D489" s="259"/>
      <c r="E489" s="259"/>
      <c r="F489" s="259"/>
      <c r="G489" s="259"/>
      <c r="H489" s="159"/>
      <c r="I489" s="159"/>
      <c r="J489" s="159"/>
      <c r="K489" s="159"/>
      <c r="L489" s="159"/>
      <c r="M489" s="159"/>
      <c r="N489" s="159"/>
      <c r="O489" s="159"/>
      <c r="P489" s="159"/>
      <c r="Q489" s="159"/>
      <c r="R489" s="159"/>
      <c r="S489" s="159"/>
      <c r="T489" s="159"/>
      <c r="U489" s="159"/>
      <c r="V489" s="159"/>
      <c r="W489" s="159"/>
      <c r="X489" s="159"/>
      <c r="Y489" s="150"/>
      <c r="Z489" s="150"/>
      <c r="AA489" s="150"/>
      <c r="AB489" s="150"/>
      <c r="AC489" s="150"/>
      <c r="AD489" s="150"/>
      <c r="AE489" s="150"/>
      <c r="AF489" s="150"/>
      <c r="AG489" s="150" t="s">
        <v>150</v>
      </c>
      <c r="AH489" s="150"/>
      <c r="AI489" s="150"/>
      <c r="AJ489" s="150"/>
      <c r="AK489" s="150"/>
      <c r="AL489" s="150"/>
      <c r="AM489" s="150"/>
      <c r="AN489" s="150"/>
      <c r="AO489" s="150"/>
      <c r="AP489" s="150"/>
      <c r="AQ489" s="150"/>
      <c r="AR489" s="150"/>
      <c r="AS489" s="150"/>
      <c r="AT489" s="150"/>
      <c r="AU489" s="150"/>
      <c r="AV489" s="150"/>
      <c r="AW489" s="150"/>
      <c r="AX489" s="150"/>
      <c r="AY489" s="150"/>
      <c r="AZ489" s="150"/>
      <c r="BA489" s="150"/>
      <c r="BB489" s="150"/>
      <c r="BC489" s="150"/>
      <c r="BD489" s="150"/>
      <c r="BE489" s="150"/>
      <c r="BF489" s="150"/>
      <c r="BG489" s="150"/>
      <c r="BH489" s="150"/>
    </row>
    <row r="490" spans="1:60" outlineLevel="1" x14ac:dyDescent="0.2">
      <c r="A490" s="157"/>
      <c r="B490" s="158"/>
      <c r="C490" s="258" t="s">
        <v>563</v>
      </c>
      <c r="D490" s="259"/>
      <c r="E490" s="259"/>
      <c r="F490" s="259"/>
      <c r="G490" s="259"/>
      <c r="H490" s="159"/>
      <c r="I490" s="159"/>
      <c r="J490" s="159"/>
      <c r="K490" s="159"/>
      <c r="L490" s="159"/>
      <c r="M490" s="159"/>
      <c r="N490" s="159"/>
      <c r="O490" s="159"/>
      <c r="P490" s="159"/>
      <c r="Q490" s="159"/>
      <c r="R490" s="159"/>
      <c r="S490" s="159"/>
      <c r="T490" s="159"/>
      <c r="U490" s="159"/>
      <c r="V490" s="159"/>
      <c r="W490" s="159"/>
      <c r="X490" s="159"/>
      <c r="Y490" s="150"/>
      <c r="Z490" s="150"/>
      <c r="AA490" s="150"/>
      <c r="AB490" s="150"/>
      <c r="AC490" s="150"/>
      <c r="AD490" s="150"/>
      <c r="AE490" s="150"/>
      <c r="AF490" s="150"/>
      <c r="AG490" s="150" t="s">
        <v>150</v>
      </c>
      <c r="AH490" s="150"/>
      <c r="AI490" s="150"/>
      <c r="AJ490" s="150"/>
      <c r="AK490" s="150"/>
      <c r="AL490" s="150"/>
      <c r="AM490" s="150"/>
      <c r="AN490" s="150"/>
      <c r="AO490" s="150"/>
      <c r="AP490" s="150"/>
      <c r="AQ490" s="150"/>
      <c r="AR490" s="150"/>
      <c r="AS490" s="150"/>
      <c r="AT490" s="150"/>
      <c r="AU490" s="150"/>
      <c r="AV490" s="150"/>
      <c r="AW490" s="150"/>
      <c r="AX490" s="150"/>
      <c r="AY490" s="150"/>
      <c r="AZ490" s="150"/>
      <c r="BA490" s="150"/>
      <c r="BB490" s="150"/>
      <c r="BC490" s="150"/>
      <c r="BD490" s="150"/>
      <c r="BE490" s="150"/>
      <c r="BF490" s="150"/>
      <c r="BG490" s="150"/>
      <c r="BH490" s="150"/>
    </row>
    <row r="491" spans="1:60" outlineLevel="1" x14ac:dyDescent="0.2">
      <c r="A491" s="157"/>
      <c r="B491" s="158"/>
      <c r="C491" s="258" t="s">
        <v>613</v>
      </c>
      <c r="D491" s="259"/>
      <c r="E491" s="259"/>
      <c r="F491" s="259"/>
      <c r="G491" s="259"/>
      <c r="H491" s="159"/>
      <c r="I491" s="159"/>
      <c r="J491" s="159"/>
      <c r="K491" s="159"/>
      <c r="L491" s="159"/>
      <c r="M491" s="159"/>
      <c r="N491" s="159"/>
      <c r="O491" s="159"/>
      <c r="P491" s="159"/>
      <c r="Q491" s="159"/>
      <c r="R491" s="159"/>
      <c r="S491" s="159"/>
      <c r="T491" s="159"/>
      <c r="U491" s="159"/>
      <c r="V491" s="159"/>
      <c r="W491" s="159"/>
      <c r="X491" s="159"/>
      <c r="Y491" s="150"/>
      <c r="Z491" s="150"/>
      <c r="AA491" s="150"/>
      <c r="AB491" s="150"/>
      <c r="AC491" s="150"/>
      <c r="AD491" s="150"/>
      <c r="AE491" s="150"/>
      <c r="AF491" s="150"/>
      <c r="AG491" s="150" t="s">
        <v>150</v>
      </c>
      <c r="AH491" s="150"/>
      <c r="AI491" s="150"/>
      <c r="AJ491" s="150"/>
      <c r="AK491" s="150"/>
      <c r="AL491" s="150"/>
      <c r="AM491" s="150"/>
      <c r="AN491" s="150"/>
      <c r="AO491" s="150"/>
      <c r="AP491" s="150"/>
      <c r="AQ491" s="150"/>
      <c r="AR491" s="150"/>
      <c r="AS491" s="150"/>
      <c r="AT491" s="150"/>
      <c r="AU491" s="150"/>
      <c r="AV491" s="150"/>
      <c r="AW491" s="150"/>
      <c r="AX491" s="150"/>
      <c r="AY491" s="150"/>
      <c r="AZ491" s="150"/>
      <c r="BA491" s="150"/>
      <c r="BB491" s="150"/>
      <c r="BC491" s="150"/>
      <c r="BD491" s="150"/>
      <c r="BE491" s="150"/>
      <c r="BF491" s="150"/>
      <c r="BG491" s="150"/>
      <c r="BH491" s="150"/>
    </row>
    <row r="492" spans="1:60" outlineLevel="1" x14ac:dyDescent="0.2">
      <c r="A492" s="157"/>
      <c r="B492" s="158"/>
      <c r="C492" s="258" t="s">
        <v>564</v>
      </c>
      <c r="D492" s="259"/>
      <c r="E492" s="259"/>
      <c r="F492" s="259"/>
      <c r="G492" s="259"/>
      <c r="H492" s="159"/>
      <c r="I492" s="159"/>
      <c r="J492" s="159"/>
      <c r="K492" s="159"/>
      <c r="L492" s="159"/>
      <c r="M492" s="159"/>
      <c r="N492" s="159"/>
      <c r="O492" s="159"/>
      <c r="P492" s="159"/>
      <c r="Q492" s="159"/>
      <c r="R492" s="159"/>
      <c r="S492" s="159"/>
      <c r="T492" s="159"/>
      <c r="U492" s="159"/>
      <c r="V492" s="159"/>
      <c r="W492" s="159"/>
      <c r="X492" s="159"/>
      <c r="Y492" s="150"/>
      <c r="Z492" s="150"/>
      <c r="AA492" s="150"/>
      <c r="AB492" s="150"/>
      <c r="AC492" s="150"/>
      <c r="AD492" s="150"/>
      <c r="AE492" s="150"/>
      <c r="AF492" s="150"/>
      <c r="AG492" s="150" t="s">
        <v>150</v>
      </c>
      <c r="AH492" s="150"/>
      <c r="AI492" s="150"/>
      <c r="AJ492" s="150"/>
      <c r="AK492" s="150"/>
      <c r="AL492" s="150"/>
      <c r="AM492" s="150"/>
      <c r="AN492" s="150"/>
      <c r="AO492" s="150"/>
      <c r="AP492" s="150"/>
      <c r="AQ492" s="150"/>
      <c r="AR492" s="150"/>
      <c r="AS492" s="150"/>
      <c r="AT492" s="150"/>
      <c r="AU492" s="150"/>
      <c r="AV492" s="150"/>
      <c r="AW492" s="150"/>
      <c r="AX492" s="150"/>
      <c r="AY492" s="150"/>
      <c r="AZ492" s="150"/>
      <c r="BA492" s="150"/>
      <c r="BB492" s="150"/>
      <c r="BC492" s="150"/>
      <c r="BD492" s="150"/>
      <c r="BE492" s="150"/>
      <c r="BF492" s="150"/>
      <c r="BG492" s="150"/>
      <c r="BH492" s="150"/>
    </row>
    <row r="493" spans="1:60" outlineLevel="1" x14ac:dyDescent="0.2">
      <c r="A493" s="157"/>
      <c r="B493" s="158"/>
      <c r="C493" s="194" t="s">
        <v>188</v>
      </c>
      <c r="D493" s="181"/>
      <c r="E493" s="182"/>
      <c r="F493" s="159"/>
      <c r="G493" s="159"/>
      <c r="H493" s="159"/>
      <c r="I493" s="159"/>
      <c r="J493" s="159"/>
      <c r="K493" s="159"/>
      <c r="L493" s="159"/>
      <c r="M493" s="159"/>
      <c r="N493" s="159"/>
      <c r="O493" s="159"/>
      <c r="P493" s="159"/>
      <c r="Q493" s="159"/>
      <c r="R493" s="159"/>
      <c r="S493" s="159"/>
      <c r="T493" s="159"/>
      <c r="U493" s="159"/>
      <c r="V493" s="159"/>
      <c r="W493" s="159"/>
      <c r="X493" s="159"/>
      <c r="Y493" s="150"/>
      <c r="Z493" s="150"/>
      <c r="AA493" s="150"/>
      <c r="AB493" s="150"/>
      <c r="AC493" s="150"/>
      <c r="AD493" s="150"/>
      <c r="AE493" s="150"/>
      <c r="AF493" s="150"/>
      <c r="AG493" s="150" t="s">
        <v>189</v>
      </c>
      <c r="AH493" s="150">
        <v>0</v>
      </c>
      <c r="AI493" s="150"/>
      <c r="AJ493" s="150"/>
      <c r="AK493" s="150"/>
      <c r="AL493" s="150"/>
      <c r="AM493" s="150"/>
      <c r="AN493" s="150"/>
      <c r="AO493" s="150"/>
      <c r="AP493" s="150"/>
      <c r="AQ493" s="150"/>
      <c r="AR493" s="150"/>
      <c r="AS493" s="150"/>
      <c r="AT493" s="150"/>
      <c r="AU493" s="150"/>
      <c r="AV493" s="150"/>
      <c r="AW493" s="150"/>
      <c r="AX493" s="150"/>
      <c r="AY493" s="150"/>
      <c r="AZ493" s="150"/>
      <c r="BA493" s="150"/>
      <c r="BB493" s="150"/>
      <c r="BC493" s="150"/>
      <c r="BD493" s="150"/>
      <c r="BE493" s="150"/>
      <c r="BF493" s="150"/>
      <c r="BG493" s="150"/>
      <c r="BH493" s="150"/>
    </row>
    <row r="494" spans="1:60" outlineLevel="1" x14ac:dyDescent="0.2">
      <c r="A494" s="157"/>
      <c r="B494" s="158"/>
      <c r="C494" s="194" t="s">
        <v>520</v>
      </c>
      <c r="D494" s="181"/>
      <c r="E494" s="182"/>
      <c r="F494" s="159"/>
      <c r="G494" s="159"/>
      <c r="H494" s="159"/>
      <c r="I494" s="159"/>
      <c r="J494" s="159"/>
      <c r="K494" s="159"/>
      <c r="L494" s="159"/>
      <c r="M494" s="159"/>
      <c r="N494" s="159"/>
      <c r="O494" s="159"/>
      <c r="P494" s="159"/>
      <c r="Q494" s="159"/>
      <c r="R494" s="159"/>
      <c r="S494" s="159"/>
      <c r="T494" s="159"/>
      <c r="U494" s="159"/>
      <c r="V494" s="159"/>
      <c r="W494" s="159"/>
      <c r="X494" s="159"/>
      <c r="Y494" s="150"/>
      <c r="Z494" s="150"/>
      <c r="AA494" s="150"/>
      <c r="AB494" s="150"/>
      <c r="AC494" s="150"/>
      <c r="AD494" s="150"/>
      <c r="AE494" s="150"/>
      <c r="AF494" s="150"/>
      <c r="AG494" s="150" t="s">
        <v>189</v>
      </c>
      <c r="AH494" s="150">
        <v>0</v>
      </c>
      <c r="AI494" s="150"/>
      <c r="AJ494" s="150"/>
      <c r="AK494" s="150"/>
      <c r="AL494" s="150"/>
      <c r="AM494" s="150"/>
      <c r="AN494" s="150"/>
      <c r="AO494" s="150"/>
      <c r="AP494" s="150"/>
      <c r="AQ494" s="150"/>
      <c r="AR494" s="150"/>
      <c r="AS494" s="150"/>
      <c r="AT494" s="150"/>
      <c r="AU494" s="150"/>
      <c r="AV494" s="150"/>
      <c r="AW494" s="150"/>
      <c r="AX494" s="150"/>
      <c r="AY494" s="150"/>
      <c r="AZ494" s="150"/>
      <c r="BA494" s="150"/>
      <c r="BB494" s="150"/>
      <c r="BC494" s="150"/>
      <c r="BD494" s="150"/>
      <c r="BE494" s="150"/>
      <c r="BF494" s="150"/>
      <c r="BG494" s="150"/>
      <c r="BH494" s="150"/>
    </row>
    <row r="495" spans="1:60" outlineLevel="1" x14ac:dyDescent="0.2">
      <c r="A495" s="157"/>
      <c r="B495" s="158"/>
      <c r="C495" s="194" t="s">
        <v>565</v>
      </c>
      <c r="D495" s="181"/>
      <c r="E495" s="182">
        <v>16.149999999999999</v>
      </c>
      <c r="F495" s="159"/>
      <c r="G495" s="159"/>
      <c r="H495" s="159"/>
      <c r="I495" s="159"/>
      <c r="J495" s="159"/>
      <c r="K495" s="159"/>
      <c r="L495" s="159"/>
      <c r="M495" s="159"/>
      <c r="N495" s="159"/>
      <c r="O495" s="159"/>
      <c r="P495" s="159"/>
      <c r="Q495" s="159"/>
      <c r="R495" s="159"/>
      <c r="S495" s="159"/>
      <c r="T495" s="159"/>
      <c r="U495" s="159"/>
      <c r="V495" s="159"/>
      <c r="W495" s="159"/>
      <c r="X495" s="159"/>
      <c r="Y495" s="150"/>
      <c r="Z495" s="150"/>
      <c r="AA495" s="150"/>
      <c r="AB495" s="150"/>
      <c r="AC495" s="150"/>
      <c r="AD495" s="150"/>
      <c r="AE495" s="150"/>
      <c r="AF495" s="150"/>
      <c r="AG495" s="150" t="s">
        <v>189</v>
      </c>
      <c r="AH495" s="150">
        <v>0</v>
      </c>
      <c r="AI495" s="150"/>
      <c r="AJ495" s="150"/>
      <c r="AK495" s="150"/>
      <c r="AL495" s="150"/>
      <c r="AM495" s="150"/>
      <c r="AN495" s="150"/>
      <c r="AO495" s="150"/>
      <c r="AP495" s="150"/>
      <c r="AQ495" s="150"/>
      <c r="AR495" s="150"/>
      <c r="AS495" s="150"/>
      <c r="AT495" s="150"/>
      <c r="AU495" s="150"/>
      <c r="AV495" s="150"/>
      <c r="AW495" s="150"/>
      <c r="AX495" s="150"/>
      <c r="AY495" s="150"/>
      <c r="AZ495" s="150"/>
      <c r="BA495" s="150"/>
      <c r="BB495" s="150"/>
      <c r="BC495" s="150"/>
      <c r="BD495" s="150"/>
      <c r="BE495" s="150"/>
      <c r="BF495" s="150"/>
      <c r="BG495" s="150"/>
      <c r="BH495" s="150"/>
    </row>
    <row r="496" spans="1:60" outlineLevel="1" x14ac:dyDescent="0.2">
      <c r="A496" s="157"/>
      <c r="B496" s="158"/>
      <c r="C496" s="194" t="s">
        <v>566</v>
      </c>
      <c r="D496" s="181"/>
      <c r="E496" s="182">
        <v>-1.5760000000000001</v>
      </c>
      <c r="F496" s="159"/>
      <c r="G496" s="159"/>
      <c r="H496" s="159"/>
      <c r="I496" s="159"/>
      <c r="J496" s="159"/>
      <c r="K496" s="159"/>
      <c r="L496" s="159"/>
      <c r="M496" s="159"/>
      <c r="N496" s="159"/>
      <c r="O496" s="159"/>
      <c r="P496" s="159"/>
      <c r="Q496" s="159"/>
      <c r="R496" s="159"/>
      <c r="S496" s="159"/>
      <c r="T496" s="159"/>
      <c r="U496" s="159"/>
      <c r="V496" s="159"/>
      <c r="W496" s="159"/>
      <c r="X496" s="159"/>
      <c r="Y496" s="150"/>
      <c r="Z496" s="150"/>
      <c r="AA496" s="150"/>
      <c r="AB496" s="150"/>
      <c r="AC496" s="150"/>
      <c r="AD496" s="150"/>
      <c r="AE496" s="150"/>
      <c r="AF496" s="150"/>
      <c r="AG496" s="150" t="s">
        <v>189</v>
      </c>
      <c r="AH496" s="150">
        <v>0</v>
      </c>
      <c r="AI496" s="150"/>
      <c r="AJ496" s="150"/>
      <c r="AK496" s="150"/>
      <c r="AL496" s="150"/>
      <c r="AM496" s="150"/>
      <c r="AN496" s="150"/>
      <c r="AO496" s="150"/>
      <c r="AP496" s="150"/>
      <c r="AQ496" s="150"/>
      <c r="AR496" s="150"/>
      <c r="AS496" s="150"/>
      <c r="AT496" s="150"/>
      <c r="AU496" s="150"/>
      <c r="AV496" s="150"/>
      <c r="AW496" s="150"/>
      <c r="AX496" s="150"/>
      <c r="AY496" s="150"/>
      <c r="AZ496" s="150"/>
      <c r="BA496" s="150"/>
      <c r="BB496" s="150"/>
      <c r="BC496" s="150"/>
      <c r="BD496" s="150"/>
      <c r="BE496" s="150"/>
      <c r="BF496" s="150"/>
      <c r="BG496" s="150"/>
      <c r="BH496" s="150"/>
    </row>
    <row r="497" spans="1:60" outlineLevel="1" x14ac:dyDescent="0.2">
      <c r="A497" s="157"/>
      <c r="B497" s="158"/>
      <c r="C497" s="194" t="s">
        <v>567</v>
      </c>
      <c r="D497" s="181"/>
      <c r="E497" s="182">
        <v>40.700000000000003</v>
      </c>
      <c r="F497" s="159"/>
      <c r="G497" s="159"/>
      <c r="H497" s="159"/>
      <c r="I497" s="159"/>
      <c r="J497" s="159"/>
      <c r="K497" s="159"/>
      <c r="L497" s="159"/>
      <c r="M497" s="159"/>
      <c r="N497" s="159"/>
      <c r="O497" s="159"/>
      <c r="P497" s="159"/>
      <c r="Q497" s="159"/>
      <c r="R497" s="159"/>
      <c r="S497" s="159"/>
      <c r="T497" s="159"/>
      <c r="U497" s="159"/>
      <c r="V497" s="159"/>
      <c r="W497" s="159"/>
      <c r="X497" s="159"/>
      <c r="Y497" s="150"/>
      <c r="Z497" s="150"/>
      <c r="AA497" s="150"/>
      <c r="AB497" s="150"/>
      <c r="AC497" s="150"/>
      <c r="AD497" s="150"/>
      <c r="AE497" s="150"/>
      <c r="AF497" s="150"/>
      <c r="AG497" s="150" t="s">
        <v>189</v>
      </c>
      <c r="AH497" s="150">
        <v>0</v>
      </c>
      <c r="AI497" s="150"/>
      <c r="AJ497" s="150"/>
      <c r="AK497" s="150"/>
      <c r="AL497" s="150"/>
      <c r="AM497" s="150"/>
      <c r="AN497" s="150"/>
      <c r="AO497" s="150"/>
      <c r="AP497" s="150"/>
      <c r="AQ497" s="150"/>
      <c r="AR497" s="150"/>
      <c r="AS497" s="150"/>
      <c r="AT497" s="150"/>
      <c r="AU497" s="150"/>
      <c r="AV497" s="150"/>
      <c r="AW497" s="150"/>
      <c r="AX497" s="150"/>
      <c r="AY497" s="150"/>
      <c r="AZ497" s="150"/>
      <c r="BA497" s="150"/>
      <c r="BB497" s="150"/>
      <c r="BC497" s="150"/>
      <c r="BD497" s="150"/>
      <c r="BE497" s="150"/>
      <c r="BF497" s="150"/>
      <c r="BG497" s="150"/>
      <c r="BH497" s="150"/>
    </row>
    <row r="498" spans="1:60" outlineLevel="1" x14ac:dyDescent="0.2">
      <c r="A498" s="157"/>
      <c r="B498" s="158"/>
      <c r="C498" s="194" t="s">
        <v>568</v>
      </c>
      <c r="D498" s="181"/>
      <c r="E498" s="182">
        <v>-3.5459999999999998</v>
      </c>
      <c r="F498" s="159"/>
      <c r="G498" s="159"/>
      <c r="H498" s="159"/>
      <c r="I498" s="159"/>
      <c r="J498" s="159"/>
      <c r="K498" s="159"/>
      <c r="L498" s="159"/>
      <c r="M498" s="159"/>
      <c r="N498" s="159"/>
      <c r="O498" s="159"/>
      <c r="P498" s="159"/>
      <c r="Q498" s="159"/>
      <c r="R498" s="159"/>
      <c r="S498" s="159"/>
      <c r="T498" s="159"/>
      <c r="U498" s="159"/>
      <c r="V498" s="159"/>
      <c r="W498" s="159"/>
      <c r="X498" s="159"/>
      <c r="Y498" s="150"/>
      <c r="Z498" s="150"/>
      <c r="AA498" s="150"/>
      <c r="AB498" s="150"/>
      <c r="AC498" s="150"/>
      <c r="AD498" s="150"/>
      <c r="AE498" s="150"/>
      <c r="AF498" s="150"/>
      <c r="AG498" s="150" t="s">
        <v>189</v>
      </c>
      <c r="AH498" s="150">
        <v>0</v>
      </c>
      <c r="AI498" s="150"/>
      <c r="AJ498" s="150"/>
      <c r="AK498" s="150"/>
      <c r="AL498" s="150"/>
      <c r="AM498" s="150"/>
      <c r="AN498" s="150"/>
      <c r="AO498" s="150"/>
      <c r="AP498" s="150"/>
      <c r="AQ498" s="150"/>
      <c r="AR498" s="150"/>
      <c r="AS498" s="150"/>
      <c r="AT498" s="150"/>
      <c r="AU498" s="150"/>
      <c r="AV498" s="150"/>
      <c r="AW498" s="150"/>
      <c r="AX498" s="150"/>
      <c r="AY498" s="150"/>
      <c r="AZ498" s="150"/>
      <c r="BA498" s="150"/>
      <c r="BB498" s="150"/>
      <c r="BC498" s="150"/>
      <c r="BD498" s="150"/>
      <c r="BE498" s="150"/>
      <c r="BF498" s="150"/>
      <c r="BG498" s="150"/>
      <c r="BH498" s="150"/>
    </row>
    <row r="499" spans="1:60" outlineLevel="1" x14ac:dyDescent="0.2">
      <c r="A499" s="157"/>
      <c r="B499" s="158"/>
      <c r="C499" s="194" t="s">
        <v>569</v>
      </c>
      <c r="D499" s="181"/>
      <c r="E499" s="182">
        <v>20.612500000000001</v>
      </c>
      <c r="F499" s="159"/>
      <c r="G499" s="159"/>
      <c r="H499" s="159"/>
      <c r="I499" s="159"/>
      <c r="J499" s="159"/>
      <c r="K499" s="159"/>
      <c r="L499" s="159"/>
      <c r="M499" s="159"/>
      <c r="N499" s="159"/>
      <c r="O499" s="159"/>
      <c r="P499" s="159"/>
      <c r="Q499" s="159"/>
      <c r="R499" s="159"/>
      <c r="S499" s="159"/>
      <c r="T499" s="159"/>
      <c r="U499" s="159"/>
      <c r="V499" s="159"/>
      <c r="W499" s="159"/>
      <c r="X499" s="159"/>
      <c r="Y499" s="150"/>
      <c r="Z499" s="150"/>
      <c r="AA499" s="150"/>
      <c r="AB499" s="150"/>
      <c r="AC499" s="150"/>
      <c r="AD499" s="150"/>
      <c r="AE499" s="150"/>
      <c r="AF499" s="150"/>
      <c r="AG499" s="150" t="s">
        <v>189</v>
      </c>
      <c r="AH499" s="150">
        <v>0</v>
      </c>
      <c r="AI499" s="150"/>
      <c r="AJ499" s="150"/>
      <c r="AK499" s="150"/>
      <c r="AL499" s="150"/>
      <c r="AM499" s="150"/>
      <c r="AN499" s="150"/>
      <c r="AO499" s="150"/>
      <c r="AP499" s="150"/>
      <c r="AQ499" s="150"/>
      <c r="AR499" s="150"/>
      <c r="AS499" s="150"/>
      <c r="AT499" s="150"/>
      <c r="AU499" s="150"/>
      <c r="AV499" s="150"/>
      <c r="AW499" s="150"/>
      <c r="AX499" s="150"/>
      <c r="AY499" s="150"/>
      <c r="AZ499" s="150"/>
      <c r="BA499" s="150"/>
      <c r="BB499" s="150"/>
      <c r="BC499" s="150"/>
      <c r="BD499" s="150"/>
      <c r="BE499" s="150"/>
      <c r="BF499" s="150"/>
      <c r="BG499" s="150"/>
      <c r="BH499" s="150"/>
    </row>
    <row r="500" spans="1:60" outlineLevel="1" x14ac:dyDescent="0.2">
      <c r="A500" s="157"/>
      <c r="B500" s="158"/>
      <c r="C500" s="194" t="s">
        <v>570</v>
      </c>
      <c r="D500" s="181"/>
      <c r="E500" s="182">
        <v>30.125</v>
      </c>
      <c r="F500" s="159"/>
      <c r="G500" s="159"/>
      <c r="H500" s="159"/>
      <c r="I500" s="159"/>
      <c r="J500" s="159"/>
      <c r="K500" s="159"/>
      <c r="L500" s="159"/>
      <c r="M500" s="159"/>
      <c r="N500" s="159"/>
      <c r="O500" s="159"/>
      <c r="P500" s="159"/>
      <c r="Q500" s="159"/>
      <c r="R500" s="159"/>
      <c r="S500" s="159"/>
      <c r="T500" s="159"/>
      <c r="U500" s="159"/>
      <c r="V500" s="159"/>
      <c r="W500" s="159"/>
      <c r="X500" s="159"/>
      <c r="Y500" s="150"/>
      <c r="Z500" s="150"/>
      <c r="AA500" s="150"/>
      <c r="AB500" s="150"/>
      <c r="AC500" s="150"/>
      <c r="AD500" s="150"/>
      <c r="AE500" s="150"/>
      <c r="AF500" s="150"/>
      <c r="AG500" s="150" t="s">
        <v>189</v>
      </c>
      <c r="AH500" s="150">
        <v>0</v>
      </c>
      <c r="AI500" s="150"/>
      <c r="AJ500" s="150"/>
      <c r="AK500" s="150"/>
      <c r="AL500" s="150"/>
      <c r="AM500" s="150"/>
      <c r="AN500" s="150"/>
      <c r="AO500" s="150"/>
      <c r="AP500" s="150"/>
      <c r="AQ500" s="150"/>
      <c r="AR500" s="150"/>
      <c r="AS500" s="150"/>
      <c r="AT500" s="150"/>
      <c r="AU500" s="150"/>
      <c r="AV500" s="150"/>
      <c r="AW500" s="150"/>
      <c r="AX500" s="150"/>
      <c r="AY500" s="150"/>
      <c r="AZ500" s="150"/>
      <c r="BA500" s="150"/>
      <c r="BB500" s="150"/>
      <c r="BC500" s="150"/>
      <c r="BD500" s="150"/>
      <c r="BE500" s="150"/>
      <c r="BF500" s="150"/>
      <c r="BG500" s="150"/>
      <c r="BH500" s="150"/>
    </row>
    <row r="501" spans="1:60" outlineLevel="1" x14ac:dyDescent="0.2">
      <c r="A501" s="157"/>
      <c r="B501" s="158"/>
      <c r="C501" s="194" t="s">
        <v>571</v>
      </c>
      <c r="D501" s="181"/>
      <c r="E501" s="182">
        <v>1.175</v>
      </c>
      <c r="F501" s="159"/>
      <c r="G501" s="159"/>
      <c r="H501" s="159"/>
      <c r="I501" s="159"/>
      <c r="J501" s="159"/>
      <c r="K501" s="159"/>
      <c r="L501" s="159"/>
      <c r="M501" s="159"/>
      <c r="N501" s="159"/>
      <c r="O501" s="159"/>
      <c r="P501" s="159"/>
      <c r="Q501" s="159"/>
      <c r="R501" s="159"/>
      <c r="S501" s="159"/>
      <c r="T501" s="159"/>
      <c r="U501" s="159"/>
      <c r="V501" s="159"/>
      <c r="W501" s="159"/>
      <c r="X501" s="159"/>
      <c r="Y501" s="150"/>
      <c r="Z501" s="150"/>
      <c r="AA501" s="150"/>
      <c r="AB501" s="150"/>
      <c r="AC501" s="150"/>
      <c r="AD501" s="150"/>
      <c r="AE501" s="150"/>
      <c r="AF501" s="150"/>
      <c r="AG501" s="150" t="s">
        <v>189</v>
      </c>
      <c r="AH501" s="150">
        <v>0</v>
      </c>
      <c r="AI501" s="150"/>
      <c r="AJ501" s="150"/>
      <c r="AK501" s="150"/>
      <c r="AL501" s="150"/>
      <c r="AM501" s="150"/>
      <c r="AN501" s="150"/>
      <c r="AO501" s="150"/>
      <c r="AP501" s="150"/>
      <c r="AQ501" s="150"/>
      <c r="AR501" s="150"/>
      <c r="AS501" s="150"/>
      <c r="AT501" s="150"/>
      <c r="AU501" s="150"/>
      <c r="AV501" s="150"/>
      <c r="AW501" s="150"/>
      <c r="AX501" s="150"/>
      <c r="AY501" s="150"/>
      <c r="AZ501" s="150"/>
      <c r="BA501" s="150"/>
      <c r="BB501" s="150"/>
      <c r="BC501" s="150"/>
      <c r="BD501" s="150"/>
      <c r="BE501" s="150"/>
      <c r="BF501" s="150"/>
      <c r="BG501" s="150"/>
      <c r="BH501" s="150"/>
    </row>
    <row r="502" spans="1:60" outlineLevel="1" x14ac:dyDescent="0.2">
      <c r="A502" s="157"/>
      <c r="B502" s="158"/>
      <c r="C502" s="194" t="s">
        <v>572</v>
      </c>
      <c r="D502" s="181"/>
      <c r="E502" s="182">
        <v>9.9</v>
      </c>
      <c r="F502" s="159"/>
      <c r="G502" s="159"/>
      <c r="H502" s="159"/>
      <c r="I502" s="159"/>
      <c r="J502" s="159"/>
      <c r="K502" s="159"/>
      <c r="L502" s="159"/>
      <c r="M502" s="159"/>
      <c r="N502" s="159"/>
      <c r="O502" s="159"/>
      <c r="P502" s="159"/>
      <c r="Q502" s="159"/>
      <c r="R502" s="159"/>
      <c r="S502" s="159"/>
      <c r="T502" s="159"/>
      <c r="U502" s="159"/>
      <c r="V502" s="159"/>
      <c r="W502" s="159"/>
      <c r="X502" s="159"/>
      <c r="Y502" s="150"/>
      <c r="Z502" s="150"/>
      <c r="AA502" s="150"/>
      <c r="AB502" s="150"/>
      <c r="AC502" s="150"/>
      <c r="AD502" s="150"/>
      <c r="AE502" s="150"/>
      <c r="AF502" s="150"/>
      <c r="AG502" s="150" t="s">
        <v>189</v>
      </c>
      <c r="AH502" s="150">
        <v>0</v>
      </c>
      <c r="AI502" s="150"/>
      <c r="AJ502" s="150"/>
      <c r="AK502" s="150"/>
      <c r="AL502" s="150"/>
      <c r="AM502" s="150"/>
      <c r="AN502" s="150"/>
      <c r="AO502" s="150"/>
      <c r="AP502" s="150"/>
      <c r="AQ502" s="150"/>
      <c r="AR502" s="150"/>
      <c r="AS502" s="150"/>
      <c r="AT502" s="150"/>
      <c r="AU502" s="150"/>
      <c r="AV502" s="150"/>
      <c r="AW502" s="150"/>
      <c r="AX502" s="150"/>
      <c r="AY502" s="150"/>
      <c r="AZ502" s="150"/>
      <c r="BA502" s="150"/>
      <c r="BB502" s="150"/>
      <c r="BC502" s="150"/>
      <c r="BD502" s="150"/>
      <c r="BE502" s="150"/>
      <c r="BF502" s="150"/>
      <c r="BG502" s="150"/>
      <c r="BH502" s="150"/>
    </row>
    <row r="503" spans="1:60" outlineLevel="1" x14ac:dyDescent="0.2">
      <c r="A503" s="157"/>
      <c r="B503" s="158"/>
      <c r="C503" s="194" t="s">
        <v>573</v>
      </c>
      <c r="D503" s="181"/>
      <c r="E503" s="182">
        <v>19.7</v>
      </c>
      <c r="F503" s="159"/>
      <c r="G503" s="159"/>
      <c r="H503" s="159"/>
      <c r="I503" s="159"/>
      <c r="J503" s="159"/>
      <c r="K503" s="159"/>
      <c r="L503" s="159"/>
      <c r="M503" s="159"/>
      <c r="N503" s="159"/>
      <c r="O503" s="159"/>
      <c r="P503" s="159"/>
      <c r="Q503" s="159"/>
      <c r="R503" s="159"/>
      <c r="S503" s="159"/>
      <c r="T503" s="159"/>
      <c r="U503" s="159"/>
      <c r="V503" s="159"/>
      <c r="W503" s="159"/>
      <c r="X503" s="159"/>
      <c r="Y503" s="150"/>
      <c r="Z503" s="150"/>
      <c r="AA503" s="150"/>
      <c r="AB503" s="150"/>
      <c r="AC503" s="150"/>
      <c r="AD503" s="150"/>
      <c r="AE503" s="150"/>
      <c r="AF503" s="150"/>
      <c r="AG503" s="150" t="s">
        <v>189</v>
      </c>
      <c r="AH503" s="150">
        <v>0</v>
      </c>
      <c r="AI503" s="150"/>
      <c r="AJ503" s="150"/>
      <c r="AK503" s="150"/>
      <c r="AL503" s="150"/>
      <c r="AM503" s="150"/>
      <c r="AN503" s="150"/>
      <c r="AO503" s="150"/>
      <c r="AP503" s="150"/>
      <c r="AQ503" s="150"/>
      <c r="AR503" s="150"/>
      <c r="AS503" s="150"/>
      <c r="AT503" s="150"/>
      <c r="AU503" s="150"/>
      <c r="AV503" s="150"/>
      <c r="AW503" s="150"/>
      <c r="AX503" s="150"/>
      <c r="AY503" s="150"/>
      <c r="AZ503" s="150"/>
      <c r="BA503" s="150"/>
      <c r="BB503" s="150"/>
      <c r="BC503" s="150"/>
      <c r="BD503" s="150"/>
      <c r="BE503" s="150"/>
      <c r="BF503" s="150"/>
      <c r="BG503" s="150"/>
      <c r="BH503" s="150"/>
    </row>
    <row r="504" spans="1:60" outlineLevel="1" x14ac:dyDescent="0.2">
      <c r="A504" s="157"/>
      <c r="B504" s="158"/>
      <c r="C504" s="194" t="s">
        <v>574</v>
      </c>
      <c r="D504" s="181"/>
      <c r="E504" s="182">
        <v>9.7750000000000004</v>
      </c>
      <c r="F504" s="159"/>
      <c r="G504" s="159"/>
      <c r="H504" s="159"/>
      <c r="I504" s="159"/>
      <c r="J504" s="159"/>
      <c r="K504" s="159"/>
      <c r="L504" s="159"/>
      <c r="M504" s="159"/>
      <c r="N504" s="159"/>
      <c r="O504" s="159"/>
      <c r="P504" s="159"/>
      <c r="Q504" s="159"/>
      <c r="R504" s="159"/>
      <c r="S504" s="159"/>
      <c r="T504" s="159"/>
      <c r="U504" s="159"/>
      <c r="V504" s="159"/>
      <c r="W504" s="159"/>
      <c r="X504" s="159"/>
      <c r="Y504" s="150"/>
      <c r="Z504" s="150"/>
      <c r="AA504" s="150"/>
      <c r="AB504" s="150"/>
      <c r="AC504" s="150"/>
      <c r="AD504" s="150"/>
      <c r="AE504" s="150"/>
      <c r="AF504" s="150"/>
      <c r="AG504" s="150" t="s">
        <v>189</v>
      </c>
      <c r="AH504" s="150">
        <v>0</v>
      </c>
      <c r="AI504" s="150"/>
      <c r="AJ504" s="150"/>
      <c r="AK504" s="150"/>
      <c r="AL504" s="150"/>
      <c r="AM504" s="150"/>
      <c r="AN504" s="150"/>
      <c r="AO504" s="150"/>
      <c r="AP504" s="150"/>
      <c r="AQ504" s="150"/>
      <c r="AR504" s="150"/>
      <c r="AS504" s="150"/>
      <c r="AT504" s="150"/>
      <c r="AU504" s="150"/>
      <c r="AV504" s="150"/>
      <c r="AW504" s="150"/>
      <c r="AX504" s="150"/>
      <c r="AY504" s="150"/>
      <c r="AZ504" s="150"/>
      <c r="BA504" s="150"/>
      <c r="BB504" s="150"/>
      <c r="BC504" s="150"/>
      <c r="BD504" s="150"/>
      <c r="BE504" s="150"/>
      <c r="BF504" s="150"/>
      <c r="BG504" s="150"/>
      <c r="BH504" s="150"/>
    </row>
    <row r="505" spans="1:60" outlineLevel="1" x14ac:dyDescent="0.2">
      <c r="A505" s="157"/>
      <c r="B505" s="158"/>
      <c r="C505" s="194" t="s">
        <v>575</v>
      </c>
      <c r="D505" s="181"/>
      <c r="E505" s="182">
        <v>10.050000000000001</v>
      </c>
      <c r="F505" s="159"/>
      <c r="G505" s="159"/>
      <c r="H505" s="159"/>
      <c r="I505" s="159"/>
      <c r="J505" s="159"/>
      <c r="K505" s="159"/>
      <c r="L505" s="159"/>
      <c r="M505" s="159"/>
      <c r="N505" s="159"/>
      <c r="O505" s="159"/>
      <c r="P505" s="159"/>
      <c r="Q505" s="159"/>
      <c r="R505" s="159"/>
      <c r="S505" s="159"/>
      <c r="T505" s="159"/>
      <c r="U505" s="159"/>
      <c r="V505" s="159"/>
      <c r="W505" s="159"/>
      <c r="X505" s="159"/>
      <c r="Y505" s="150"/>
      <c r="Z505" s="150"/>
      <c r="AA505" s="150"/>
      <c r="AB505" s="150"/>
      <c r="AC505" s="150"/>
      <c r="AD505" s="150"/>
      <c r="AE505" s="150"/>
      <c r="AF505" s="150"/>
      <c r="AG505" s="150" t="s">
        <v>189</v>
      </c>
      <c r="AH505" s="150">
        <v>0</v>
      </c>
      <c r="AI505" s="150"/>
      <c r="AJ505" s="150"/>
      <c r="AK505" s="150"/>
      <c r="AL505" s="150"/>
      <c r="AM505" s="150"/>
      <c r="AN505" s="150"/>
      <c r="AO505" s="150"/>
      <c r="AP505" s="150"/>
      <c r="AQ505" s="150"/>
      <c r="AR505" s="150"/>
      <c r="AS505" s="150"/>
      <c r="AT505" s="150"/>
      <c r="AU505" s="150"/>
      <c r="AV505" s="150"/>
      <c r="AW505" s="150"/>
      <c r="AX505" s="150"/>
      <c r="AY505" s="150"/>
      <c r="AZ505" s="150"/>
      <c r="BA505" s="150"/>
      <c r="BB505" s="150"/>
      <c r="BC505" s="150"/>
      <c r="BD505" s="150"/>
      <c r="BE505" s="150"/>
      <c r="BF505" s="150"/>
      <c r="BG505" s="150"/>
      <c r="BH505" s="150"/>
    </row>
    <row r="506" spans="1:60" outlineLevel="1" x14ac:dyDescent="0.2">
      <c r="A506" s="157"/>
      <c r="B506" s="158"/>
      <c r="C506" s="194" t="s">
        <v>576</v>
      </c>
      <c r="D506" s="181"/>
      <c r="E506" s="182">
        <v>-0.63</v>
      </c>
      <c r="F506" s="159"/>
      <c r="G506" s="159"/>
      <c r="H506" s="159"/>
      <c r="I506" s="159"/>
      <c r="J506" s="159"/>
      <c r="K506" s="159"/>
      <c r="L506" s="159"/>
      <c r="M506" s="159"/>
      <c r="N506" s="159"/>
      <c r="O506" s="159"/>
      <c r="P506" s="159"/>
      <c r="Q506" s="159"/>
      <c r="R506" s="159"/>
      <c r="S506" s="159"/>
      <c r="T506" s="159"/>
      <c r="U506" s="159"/>
      <c r="V506" s="159"/>
      <c r="W506" s="159"/>
      <c r="X506" s="159"/>
      <c r="Y506" s="150"/>
      <c r="Z506" s="150"/>
      <c r="AA506" s="150"/>
      <c r="AB506" s="150"/>
      <c r="AC506" s="150"/>
      <c r="AD506" s="150"/>
      <c r="AE506" s="150"/>
      <c r="AF506" s="150"/>
      <c r="AG506" s="150" t="s">
        <v>189</v>
      </c>
      <c r="AH506" s="150">
        <v>0</v>
      </c>
      <c r="AI506" s="150"/>
      <c r="AJ506" s="150"/>
      <c r="AK506" s="150"/>
      <c r="AL506" s="150"/>
      <c r="AM506" s="150"/>
      <c r="AN506" s="150"/>
      <c r="AO506" s="150"/>
      <c r="AP506" s="150"/>
      <c r="AQ506" s="150"/>
      <c r="AR506" s="150"/>
      <c r="AS506" s="150"/>
      <c r="AT506" s="150"/>
      <c r="AU506" s="150"/>
      <c r="AV506" s="150"/>
      <c r="AW506" s="150"/>
      <c r="AX506" s="150"/>
      <c r="AY506" s="150"/>
      <c r="AZ506" s="150"/>
      <c r="BA506" s="150"/>
      <c r="BB506" s="150"/>
      <c r="BC506" s="150"/>
      <c r="BD506" s="150"/>
      <c r="BE506" s="150"/>
      <c r="BF506" s="150"/>
      <c r="BG506" s="150"/>
      <c r="BH506" s="150"/>
    </row>
    <row r="507" spans="1:60" outlineLevel="1" x14ac:dyDescent="0.2">
      <c r="A507" s="157"/>
      <c r="B507" s="158"/>
      <c r="C507" s="194" t="s">
        <v>577</v>
      </c>
      <c r="D507" s="181"/>
      <c r="E507" s="182">
        <v>30.475000000000001</v>
      </c>
      <c r="F507" s="159"/>
      <c r="G507" s="159"/>
      <c r="H507" s="159"/>
      <c r="I507" s="159"/>
      <c r="J507" s="159"/>
      <c r="K507" s="159"/>
      <c r="L507" s="159"/>
      <c r="M507" s="159"/>
      <c r="N507" s="159"/>
      <c r="O507" s="159"/>
      <c r="P507" s="159"/>
      <c r="Q507" s="159"/>
      <c r="R507" s="159"/>
      <c r="S507" s="159"/>
      <c r="T507" s="159"/>
      <c r="U507" s="159"/>
      <c r="V507" s="159"/>
      <c r="W507" s="159"/>
      <c r="X507" s="159"/>
      <c r="Y507" s="150"/>
      <c r="Z507" s="150"/>
      <c r="AA507" s="150"/>
      <c r="AB507" s="150"/>
      <c r="AC507" s="150"/>
      <c r="AD507" s="150"/>
      <c r="AE507" s="150"/>
      <c r="AF507" s="150"/>
      <c r="AG507" s="150" t="s">
        <v>189</v>
      </c>
      <c r="AH507" s="150">
        <v>0</v>
      </c>
      <c r="AI507" s="150"/>
      <c r="AJ507" s="150"/>
      <c r="AK507" s="150"/>
      <c r="AL507" s="150"/>
      <c r="AM507" s="150"/>
      <c r="AN507" s="150"/>
      <c r="AO507" s="150"/>
      <c r="AP507" s="150"/>
      <c r="AQ507" s="150"/>
      <c r="AR507" s="150"/>
      <c r="AS507" s="150"/>
      <c r="AT507" s="150"/>
      <c r="AU507" s="150"/>
      <c r="AV507" s="150"/>
      <c r="AW507" s="150"/>
      <c r="AX507" s="150"/>
      <c r="AY507" s="150"/>
      <c r="AZ507" s="150"/>
      <c r="BA507" s="150"/>
      <c r="BB507" s="150"/>
      <c r="BC507" s="150"/>
      <c r="BD507" s="150"/>
      <c r="BE507" s="150"/>
      <c r="BF507" s="150"/>
      <c r="BG507" s="150"/>
      <c r="BH507" s="150"/>
    </row>
    <row r="508" spans="1:60" outlineLevel="1" x14ac:dyDescent="0.2">
      <c r="A508" s="157"/>
      <c r="B508" s="158"/>
      <c r="C508" s="194" t="s">
        <v>532</v>
      </c>
      <c r="D508" s="181"/>
      <c r="E508" s="182"/>
      <c r="F508" s="159"/>
      <c r="G508" s="159"/>
      <c r="H508" s="159"/>
      <c r="I508" s="159"/>
      <c r="J508" s="159"/>
      <c r="K508" s="159"/>
      <c r="L508" s="159"/>
      <c r="M508" s="159"/>
      <c r="N508" s="159"/>
      <c r="O508" s="159"/>
      <c r="P508" s="159"/>
      <c r="Q508" s="159"/>
      <c r="R508" s="159"/>
      <c r="S508" s="159"/>
      <c r="T508" s="159"/>
      <c r="U508" s="159"/>
      <c r="V508" s="159"/>
      <c r="W508" s="159"/>
      <c r="X508" s="159"/>
      <c r="Y508" s="150"/>
      <c r="Z508" s="150"/>
      <c r="AA508" s="150"/>
      <c r="AB508" s="150"/>
      <c r="AC508" s="150"/>
      <c r="AD508" s="150"/>
      <c r="AE508" s="150"/>
      <c r="AF508" s="150"/>
      <c r="AG508" s="150" t="s">
        <v>189</v>
      </c>
      <c r="AH508" s="150">
        <v>0</v>
      </c>
      <c r="AI508" s="150"/>
      <c r="AJ508" s="150"/>
      <c r="AK508" s="150"/>
      <c r="AL508" s="150"/>
      <c r="AM508" s="150"/>
      <c r="AN508" s="150"/>
      <c r="AO508" s="150"/>
      <c r="AP508" s="150"/>
      <c r="AQ508" s="150"/>
      <c r="AR508" s="150"/>
      <c r="AS508" s="150"/>
      <c r="AT508" s="150"/>
      <c r="AU508" s="150"/>
      <c r="AV508" s="150"/>
      <c r="AW508" s="150"/>
      <c r="AX508" s="150"/>
      <c r="AY508" s="150"/>
      <c r="AZ508" s="150"/>
      <c r="BA508" s="150"/>
      <c r="BB508" s="150"/>
      <c r="BC508" s="150"/>
      <c r="BD508" s="150"/>
      <c r="BE508" s="150"/>
      <c r="BF508" s="150"/>
      <c r="BG508" s="150"/>
      <c r="BH508" s="150"/>
    </row>
    <row r="509" spans="1:60" outlineLevel="1" x14ac:dyDescent="0.2">
      <c r="A509" s="157"/>
      <c r="B509" s="158"/>
      <c r="C509" s="194" t="s">
        <v>578</v>
      </c>
      <c r="D509" s="181"/>
      <c r="E509" s="182">
        <v>91.55</v>
      </c>
      <c r="F509" s="159"/>
      <c r="G509" s="159"/>
      <c r="H509" s="159"/>
      <c r="I509" s="159"/>
      <c r="J509" s="159"/>
      <c r="K509" s="159"/>
      <c r="L509" s="159"/>
      <c r="M509" s="159"/>
      <c r="N509" s="159"/>
      <c r="O509" s="159"/>
      <c r="P509" s="159"/>
      <c r="Q509" s="159"/>
      <c r="R509" s="159"/>
      <c r="S509" s="159"/>
      <c r="T509" s="159"/>
      <c r="U509" s="159"/>
      <c r="V509" s="159"/>
      <c r="W509" s="159"/>
      <c r="X509" s="159"/>
      <c r="Y509" s="150"/>
      <c r="Z509" s="150"/>
      <c r="AA509" s="150"/>
      <c r="AB509" s="150"/>
      <c r="AC509" s="150"/>
      <c r="AD509" s="150"/>
      <c r="AE509" s="150"/>
      <c r="AF509" s="150"/>
      <c r="AG509" s="150" t="s">
        <v>189</v>
      </c>
      <c r="AH509" s="150">
        <v>0</v>
      </c>
      <c r="AI509" s="150"/>
      <c r="AJ509" s="150"/>
      <c r="AK509" s="150"/>
      <c r="AL509" s="150"/>
      <c r="AM509" s="150"/>
      <c r="AN509" s="150"/>
      <c r="AO509" s="150"/>
      <c r="AP509" s="150"/>
      <c r="AQ509" s="150"/>
      <c r="AR509" s="150"/>
      <c r="AS509" s="150"/>
      <c r="AT509" s="150"/>
      <c r="AU509" s="150"/>
      <c r="AV509" s="150"/>
      <c r="AW509" s="150"/>
      <c r="AX509" s="150"/>
      <c r="AY509" s="150"/>
      <c r="AZ509" s="150"/>
      <c r="BA509" s="150"/>
      <c r="BB509" s="150"/>
      <c r="BC509" s="150"/>
      <c r="BD509" s="150"/>
      <c r="BE509" s="150"/>
      <c r="BF509" s="150"/>
      <c r="BG509" s="150"/>
      <c r="BH509" s="150"/>
    </row>
    <row r="510" spans="1:60" outlineLevel="1" x14ac:dyDescent="0.2">
      <c r="A510" s="157"/>
      <c r="B510" s="158"/>
      <c r="C510" s="194" t="s">
        <v>566</v>
      </c>
      <c r="D510" s="181"/>
      <c r="E510" s="182">
        <v>-1.5760000000000001</v>
      </c>
      <c r="F510" s="159"/>
      <c r="G510" s="159"/>
      <c r="H510" s="159"/>
      <c r="I510" s="159"/>
      <c r="J510" s="159"/>
      <c r="K510" s="159"/>
      <c r="L510" s="159"/>
      <c r="M510" s="159"/>
      <c r="N510" s="159"/>
      <c r="O510" s="159"/>
      <c r="P510" s="159"/>
      <c r="Q510" s="159"/>
      <c r="R510" s="159"/>
      <c r="S510" s="159"/>
      <c r="T510" s="159"/>
      <c r="U510" s="159"/>
      <c r="V510" s="159"/>
      <c r="W510" s="159"/>
      <c r="X510" s="159"/>
      <c r="Y510" s="150"/>
      <c r="Z510" s="150"/>
      <c r="AA510" s="150"/>
      <c r="AB510" s="150"/>
      <c r="AC510" s="150"/>
      <c r="AD510" s="150"/>
      <c r="AE510" s="150"/>
      <c r="AF510" s="150"/>
      <c r="AG510" s="150" t="s">
        <v>189</v>
      </c>
      <c r="AH510" s="150">
        <v>0</v>
      </c>
      <c r="AI510" s="150"/>
      <c r="AJ510" s="150"/>
      <c r="AK510" s="150"/>
      <c r="AL510" s="150"/>
      <c r="AM510" s="150"/>
      <c r="AN510" s="150"/>
      <c r="AO510" s="150"/>
      <c r="AP510" s="150"/>
      <c r="AQ510" s="150"/>
      <c r="AR510" s="150"/>
      <c r="AS510" s="150"/>
      <c r="AT510" s="150"/>
      <c r="AU510" s="150"/>
      <c r="AV510" s="150"/>
      <c r="AW510" s="150"/>
      <c r="AX510" s="150"/>
      <c r="AY510" s="150"/>
      <c r="AZ510" s="150"/>
      <c r="BA510" s="150"/>
      <c r="BB510" s="150"/>
      <c r="BC510" s="150"/>
      <c r="BD510" s="150"/>
      <c r="BE510" s="150"/>
      <c r="BF510" s="150"/>
      <c r="BG510" s="150"/>
      <c r="BH510" s="150"/>
    </row>
    <row r="511" spans="1:60" outlineLevel="1" x14ac:dyDescent="0.2">
      <c r="A511" s="167">
        <v>56</v>
      </c>
      <c r="B511" s="168" t="s">
        <v>579</v>
      </c>
      <c r="C511" s="177" t="s">
        <v>580</v>
      </c>
      <c r="D511" s="169" t="s">
        <v>217</v>
      </c>
      <c r="E511" s="170">
        <v>109.515</v>
      </c>
      <c r="F511" s="171"/>
      <c r="G511" s="172">
        <f>ROUND(E511*F511,2)</f>
        <v>0</v>
      </c>
      <c r="H511" s="171"/>
      <c r="I511" s="172">
        <f>ROUND(E511*H511,2)</f>
        <v>0</v>
      </c>
      <c r="J511" s="171"/>
      <c r="K511" s="172">
        <f>ROUND(E511*J511,2)</f>
        <v>0</v>
      </c>
      <c r="L511" s="172">
        <v>21</v>
      </c>
      <c r="M511" s="172">
        <f>G511*(1+L511/100)</f>
        <v>0</v>
      </c>
      <c r="N511" s="172">
        <v>0</v>
      </c>
      <c r="O511" s="172">
        <f>ROUND(E511*N511,2)</f>
        <v>0</v>
      </c>
      <c r="P511" s="172">
        <v>0</v>
      </c>
      <c r="Q511" s="172">
        <f>ROUND(E511*P511,2)</f>
        <v>0</v>
      </c>
      <c r="R511" s="172"/>
      <c r="S511" s="172" t="s">
        <v>342</v>
      </c>
      <c r="T511" s="173" t="s">
        <v>146</v>
      </c>
      <c r="U511" s="159">
        <v>0</v>
      </c>
      <c r="V511" s="159">
        <f>ROUND(E511*U511,2)</f>
        <v>0</v>
      </c>
      <c r="W511" s="159"/>
      <c r="X511" s="159" t="s">
        <v>185</v>
      </c>
      <c r="Y511" s="150"/>
      <c r="Z511" s="150"/>
      <c r="AA511" s="150"/>
      <c r="AB511" s="150"/>
      <c r="AC511" s="150"/>
      <c r="AD511" s="150"/>
      <c r="AE511" s="150"/>
      <c r="AF511" s="150"/>
      <c r="AG511" s="150" t="s">
        <v>516</v>
      </c>
      <c r="AH511" s="150"/>
      <c r="AI511" s="150"/>
      <c r="AJ511" s="150"/>
      <c r="AK511" s="150"/>
      <c r="AL511" s="150"/>
      <c r="AM511" s="150"/>
      <c r="AN511" s="150"/>
      <c r="AO511" s="150"/>
      <c r="AP511" s="150"/>
      <c r="AQ511" s="150"/>
      <c r="AR511" s="150"/>
      <c r="AS511" s="150"/>
      <c r="AT511" s="150"/>
      <c r="AU511" s="150"/>
      <c r="AV511" s="150"/>
      <c r="AW511" s="150"/>
      <c r="AX511" s="150"/>
      <c r="AY511" s="150"/>
      <c r="AZ511" s="150"/>
      <c r="BA511" s="150"/>
      <c r="BB511" s="150"/>
      <c r="BC511" s="150"/>
      <c r="BD511" s="150"/>
      <c r="BE511" s="150"/>
      <c r="BF511" s="150"/>
      <c r="BG511" s="150"/>
      <c r="BH511" s="150"/>
    </row>
    <row r="512" spans="1:60" outlineLevel="1" x14ac:dyDescent="0.2">
      <c r="A512" s="157"/>
      <c r="B512" s="158"/>
      <c r="C512" s="256" t="s">
        <v>581</v>
      </c>
      <c r="D512" s="257"/>
      <c r="E512" s="257"/>
      <c r="F512" s="257"/>
      <c r="G512" s="257"/>
      <c r="H512" s="159"/>
      <c r="I512" s="159"/>
      <c r="J512" s="159"/>
      <c r="K512" s="159"/>
      <c r="L512" s="159"/>
      <c r="M512" s="159"/>
      <c r="N512" s="159"/>
      <c r="O512" s="159"/>
      <c r="P512" s="159"/>
      <c r="Q512" s="159"/>
      <c r="R512" s="159"/>
      <c r="S512" s="159"/>
      <c r="T512" s="159"/>
      <c r="U512" s="159"/>
      <c r="V512" s="159"/>
      <c r="W512" s="159"/>
      <c r="X512" s="159"/>
      <c r="Y512" s="150"/>
      <c r="Z512" s="150"/>
      <c r="AA512" s="150"/>
      <c r="AB512" s="150"/>
      <c r="AC512" s="150"/>
      <c r="AD512" s="150"/>
      <c r="AE512" s="150"/>
      <c r="AF512" s="150"/>
      <c r="AG512" s="150" t="s">
        <v>150</v>
      </c>
      <c r="AH512" s="150"/>
      <c r="AI512" s="150"/>
      <c r="AJ512" s="150"/>
      <c r="AK512" s="150"/>
      <c r="AL512" s="150"/>
      <c r="AM512" s="150"/>
      <c r="AN512" s="150"/>
      <c r="AO512" s="150"/>
      <c r="AP512" s="150"/>
      <c r="AQ512" s="150"/>
      <c r="AR512" s="150"/>
      <c r="AS512" s="150"/>
      <c r="AT512" s="150"/>
      <c r="AU512" s="150"/>
      <c r="AV512" s="150"/>
      <c r="AW512" s="150"/>
      <c r="AX512" s="150"/>
      <c r="AY512" s="150"/>
      <c r="AZ512" s="150"/>
      <c r="BA512" s="150"/>
      <c r="BB512" s="150"/>
      <c r="BC512" s="150"/>
      <c r="BD512" s="150"/>
      <c r="BE512" s="150"/>
      <c r="BF512" s="150"/>
      <c r="BG512" s="150"/>
      <c r="BH512" s="150"/>
    </row>
    <row r="513" spans="1:60" ht="22.5" outlineLevel="1" x14ac:dyDescent="0.2">
      <c r="A513" s="157"/>
      <c r="B513" s="158"/>
      <c r="C513" s="258" t="s">
        <v>582</v>
      </c>
      <c r="D513" s="259"/>
      <c r="E513" s="259"/>
      <c r="F513" s="259"/>
      <c r="G513" s="259"/>
      <c r="H513" s="159"/>
      <c r="I513" s="159"/>
      <c r="J513" s="159"/>
      <c r="K513" s="159"/>
      <c r="L513" s="159"/>
      <c r="M513" s="159"/>
      <c r="N513" s="159"/>
      <c r="O513" s="159"/>
      <c r="P513" s="159"/>
      <c r="Q513" s="159"/>
      <c r="R513" s="159"/>
      <c r="S513" s="159"/>
      <c r="T513" s="159"/>
      <c r="U513" s="159"/>
      <c r="V513" s="159"/>
      <c r="W513" s="159"/>
      <c r="X513" s="159"/>
      <c r="Y513" s="150"/>
      <c r="Z513" s="150"/>
      <c r="AA513" s="150"/>
      <c r="AB513" s="150"/>
      <c r="AC513" s="150"/>
      <c r="AD513" s="150"/>
      <c r="AE513" s="150"/>
      <c r="AF513" s="150"/>
      <c r="AG513" s="150" t="s">
        <v>150</v>
      </c>
      <c r="AH513" s="150"/>
      <c r="AI513" s="150"/>
      <c r="AJ513" s="150"/>
      <c r="AK513" s="150"/>
      <c r="AL513" s="150"/>
      <c r="AM513" s="150"/>
      <c r="AN513" s="150"/>
      <c r="AO513" s="150"/>
      <c r="AP513" s="150"/>
      <c r="AQ513" s="150"/>
      <c r="AR513" s="150"/>
      <c r="AS513" s="150"/>
      <c r="AT513" s="150"/>
      <c r="AU513" s="150"/>
      <c r="AV513" s="150"/>
      <c r="AW513" s="150"/>
      <c r="AX513" s="150"/>
      <c r="AY513" s="150"/>
      <c r="AZ513" s="150"/>
      <c r="BA513" s="174" t="str">
        <f>C513</f>
        <v>- na stěrku (např. WP Sulfatex), která bude přetažena ze stěn do podlahy v pásu cca 20 cm bude zhotoven fabion z těsnicí malty (např.:WP DS Levell (Dichtspachtel)).</v>
      </c>
      <c r="BB513" s="150"/>
      <c r="BC513" s="150"/>
      <c r="BD513" s="150"/>
      <c r="BE513" s="150"/>
      <c r="BF513" s="150"/>
      <c r="BG513" s="150"/>
      <c r="BH513" s="150"/>
    </row>
    <row r="514" spans="1:60" outlineLevel="1" x14ac:dyDescent="0.2">
      <c r="A514" s="157"/>
      <c r="B514" s="158"/>
      <c r="C514" s="194" t="s">
        <v>188</v>
      </c>
      <c r="D514" s="181"/>
      <c r="E514" s="182"/>
      <c r="F514" s="159"/>
      <c r="G514" s="159"/>
      <c r="H514" s="159"/>
      <c r="I514" s="159"/>
      <c r="J514" s="159"/>
      <c r="K514" s="159"/>
      <c r="L514" s="159"/>
      <c r="M514" s="159"/>
      <c r="N514" s="159"/>
      <c r="O514" s="159"/>
      <c r="P514" s="159"/>
      <c r="Q514" s="159"/>
      <c r="R514" s="159"/>
      <c r="S514" s="159"/>
      <c r="T514" s="159"/>
      <c r="U514" s="159"/>
      <c r="V514" s="159"/>
      <c r="W514" s="159"/>
      <c r="X514" s="159"/>
      <c r="Y514" s="150"/>
      <c r="Z514" s="150"/>
      <c r="AA514" s="150"/>
      <c r="AB514" s="150"/>
      <c r="AC514" s="150"/>
      <c r="AD514" s="150"/>
      <c r="AE514" s="150"/>
      <c r="AF514" s="150"/>
      <c r="AG514" s="150" t="s">
        <v>189</v>
      </c>
      <c r="AH514" s="150">
        <v>0</v>
      </c>
      <c r="AI514" s="150"/>
      <c r="AJ514" s="150"/>
      <c r="AK514" s="150"/>
      <c r="AL514" s="150"/>
      <c r="AM514" s="150"/>
      <c r="AN514" s="150"/>
      <c r="AO514" s="150"/>
      <c r="AP514" s="150"/>
      <c r="AQ514" s="150"/>
      <c r="AR514" s="150"/>
      <c r="AS514" s="150"/>
      <c r="AT514" s="150"/>
      <c r="AU514" s="150"/>
      <c r="AV514" s="150"/>
      <c r="AW514" s="150"/>
      <c r="AX514" s="150"/>
      <c r="AY514" s="150"/>
      <c r="AZ514" s="150"/>
      <c r="BA514" s="150"/>
      <c r="BB514" s="150"/>
      <c r="BC514" s="150"/>
      <c r="BD514" s="150"/>
      <c r="BE514" s="150"/>
      <c r="BF514" s="150"/>
      <c r="BG514" s="150"/>
      <c r="BH514" s="150"/>
    </row>
    <row r="515" spans="1:60" outlineLevel="1" x14ac:dyDescent="0.2">
      <c r="A515" s="157"/>
      <c r="B515" s="158"/>
      <c r="C515" s="194" t="s">
        <v>520</v>
      </c>
      <c r="D515" s="181"/>
      <c r="E515" s="182"/>
      <c r="F515" s="159"/>
      <c r="G515" s="159"/>
      <c r="H515" s="159"/>
      <c r="I515" s="159"/>
      <c r="J515" s="159"/>
      <c r="K515" s="159"/>
      <c r="L515" s="159"/>
      <c r="M515" s="159"/>
      <c r="N515" s="159"/>
      <c r="O515" s="159"/>
      <c r="P515" s="159"/>
      <c r="Q515" s="159"/>
      <c r="R515" s="159"/>
      <c r="S515" s="159"/>
      <c r="T515" s="159"/>
      <c r="U515" s="159"/>
      <c r="V515" s="159"/>
      <c r="W515" s="159"/>
      <c r="X515" s="159"/>
      <c r="Y515" s="150"/>
      <c r="Z515" s="150"/>
      <c r="AA515" s="150"/>
      <c r="AB515" s="150"/>
      <c r="AC515" s="150"/>
      <c r="AD515" s="150"/>
      <c r="AE515" s="150"/>
      <c r="AF515" s="150"/>
      <c r="AG515" s="150" t="s">
        <v>189</v>
      </c>
      <c r="AH515" s="150">
        <v>0</v>
      </c>
      <c r="AI515" s="150"/>
      <c r="AJ515" s="150"/>
      <c r="AK515" s="150"/>
      <c r="AL515" s="150"/>
      <c r="AM515" s="150"/>
      <c r="AN515" s="150"/>
      <c r="AO515" s="150"/>
      <c r="AP515" s="150"/>
      <c r="AQ515" s="150"/>
      <c r="AR515" s="150"/>
      <c r="AS515" s="150"/>
      <c r="AT515" s="150"/>
      <c r="AU515" s="150"/>
      <c r="AV515" s="150"/>
      <c r="AW515" s="150"/>
      <c r="AX515" s="150"/>
      <c r="AY515" s="150"/>
      <c r="AZ515" s="150"/>
      <c r="BA515" s="150"/>
      <c r="BB515" s="150"/>
      <c r="BC515" s="150"/>
      <c r="BD515" s="150"/>
      <c r="BE515" s="150"/>
      <c r="BF515" s="150"/>
      <c r="BG515" s="150"/>
      <c r="BH515" s="150"/>
    </row>
    <row r="516" spans="1:60" outlineLevel="1" x14ac:dyDescent="0.2">
      <c r="A516" s="157"/>
      <c r="B516" s="158"/>
      <c r="C516" s="194" t="s">
        <v>521</v>
      </c>
      <c r="D516" s="181"/>
      <c r="E516" s="182">
        <v>6.46</v>
      </c>
      <c r="F516" s="159"/>
      <c r="G516" s="159"/>
      <c r="H516" s="159"/>
      <c r="I516" s="159"/>
      <c r="J516" s="159"/>
      <c r="K516" s="159"/>
      <c r="L516" s="159"/>
      <c r="M516" s="159"/>
      <c r="N516" s="159"/>
      <c r="O516" s="159"/>
      <c r="P516" s="159"/>
      <c r="Q516" s="159"/>
      <c r="R516" s="159"/>
      <c r="S516" s="159"/>
      <c r="T516" s="159"/>
      <c r="U516" s="159"/>
      <c r="V516" s="159"/>
      <c r="W516" s="159"/>
      <c r="X516" s="159"/>
      <c r="Y516" s="150"/>
      <c r="Z516" s="150"/>
      <c r="AA516" s="150"/>
      <c r="AB516" s="150"/>
      <c r="AC516" s="150"/>
      <c r="AD516" s="150"/>
      <c r="AE516" s="150"/>
      <c r="AF516" s="150"/>
      <c r="AG516" s="150" t="s">
        <v>189</v>
      </c>
      <c r="AH516" s="150">
        <v>0</v>
      </c>
      <c r="AI516" s="150"/>
      <c r="AJ516" s="150"/>
      <c r="AK516" s="150"/>
      <c r="AL516" s="150"/>
      <c r="AM516" s="150"/>
      <c r="AN516" s="150"/>
      <c r="AO516" s="150"/>
      <c r="AP516" s="150"/>
      <c r="AQ516" s="150"/>
      <c r="AR516" s="150"/>
      <c r="AS516" s="150"/>
      <c r="AT516" s="150"/>
      <c r="AU516" s="150"/>
      <c r="AV516" s="150"/>
      <c r="AW516" s="150"/>
      <c r="AX516" s="150"/>
      <c r="AY516" s="150"/>
      <c r="AZ516" s="150"/>
      <c r="BA516" s="150"/>
      <c r="BB516" s="150"/>
      <c r="BC516" s="150"/>
      <c r="BD516" s="150"/>
      <c r="BE516" s="150"/>
      <c r="BF516" s="150"/>
      <c r="BG516" s="150"/>
      <c r="BH516" s="150"/>
    </row>
    <row r="517" spans="1:60" outlineLevel="1" x14ac:dyDescent="0.2">
      <c r="A517" s="157"/>
      <c r="B517" s="158"/>
      <c r="C517" s="194" t="s">
        <v>446</v>
      </c>
      <c r="D517" s="181"/>
      <c r="E517" s="182">
        <v>-0.8</v>
      </c>
      <c r="F517" s="159"/>
      <c r="G517" s="159"/>
      <c r="H517" s="159"/>
      <c r="I517" s="159"/>
      <c r="J517" s="159"/>
      <c r="K517" s="159"/>
      <c r="L517" s="159"/>
      <c r="M517" s="159"/>
      <c r="N517" s="159"/>
      <c r="O517" s="159"/>
      <c r="P517" s="159"/>
      <c r="Q517" s="159"/>
      <c r="R517" s="159"/>
      <c r="S517" s="159"/>
      <c r="T517" s="159"/>
      <c r="U517" s="159"/>
      <c r="V517" s="159"/>
      <c r="W517" s="159"/>
      <c r="X517" s="159"/>
      <c r="Y517" s="150"/>
      <c r="Z517" s="150"/>
      <c r="AA517" s="150"/>
      <c r="AB517" s="150"/>
      <c r="AC517" s="150"/>
      <c r="AD517" s="150"/>
      <c r="AE517" s="150"/>
      <c r="AF517" s="150"/>
      <c r="AG517" s="150" t="s">
        <v>189</v>
      </c>
      <c r="AH517" s="150">
        <v>0</v>
      </c>
      <c r="AI517" s="150"/>
      <c r="AJ517" s="150"/>
      <c r="AK517" s="150"/>
      <c r="AL517" s="150"/>
      <c r="AM517" s="150"/>
      <c r="AN517" s="150"/>
      <c r="AO517" s="150"/>
      <c r="AP517" s="150"/>
      <c r="AQ517" s="150"/>
      <c r="AR517" s="150"/>
      <c r="AS517" s="150"/>
      <c r="AT517" s="150"/>
      <c r="AU517" s="150"/>
      <c r="AV517" s="150"/>
      <c r="AW517" s="150"/>
      <c r="AX517" s="150"/>
      <c r="AY517" s="150"/>
      <c r="AZ517" s="150"/>
      <c r="BA517" s="150"/>
      <c r="BB517" s="150"/>
      <c r="BC517" s="150"/>
      <c r="BD517" s="150"/>
      <c r="BE517" s="150"/>
      <c r="BF517" s="150"/>
      <c r="BG517" s="150"/>
      <c r="BH517" s="150"/>
    </row>
    <row r="518" spans="1:60" outlineLevel="1" x14ac:dyDescent="0.2">
      <c r="A518" s="157"/>
      <c r="B518" s="158"/>
      <c r="C518" s="194" t="s">
        <v>522</v>
      </c>
      <c r="D518" s="181"/>
      <c r="E518" s="182">
        <v>16.28</v>
      </c>
      <c r="F518" s="159"/>
      <c r="G518" s="159"/>
      <c r="H518" s="159"/>
      <c r="I518" s="159"/>
      <c r="J518" s="159"/>
      <c r="K518" s="159"/>
      <c r="L518" s="159"/>
      <c r="M518" s="159"/>
      <c r="N518" s="159"/>
      <c r="O518" s="159"/>
      <c r="P518" s="159"/>
      <c r="Q518" s="159"/>
      <c r="R518" s="159"/>
      <c r="S518" s="159"/>
      <c r="T518" s="159"/>
      <c r="U518" s="159"/>
      <c r="V518" s="159"/>
      <c r="W518" s="159"/>
      <c r="X518" s="159"/>
      <c r="Y518" s="150"/>
      <c r="Z518" s="150"/>
      <c r="AA518" s="150"/>
      <c r="AB518" s="150"/>
      <c r="AC518" s="150"/>
      <c r="AD518" s="150"/>
      <c r="AE518" s="150"/>
      <c r="AF518" s="150"/>
      <c r="AG518" s="150" t="s">
        <v>189</v>
      </c>
      <c r="AH518" s="150">
        <v>0</v>
      </c>
      <c r="AI518" s="150"/>
      <c r="AJ518" s="150"/>
      <c r="AK518" s="150"/>
      <c r="AL518" s="150"/>
      <c r="AM518" s="150"/>
      <c r="AN518" s="150"/>
      <c r="AO518" s="150"/>
      <c r="AP518" s="150"/>
      <c r="AQ518" s="150"/>
      <c r="AR518" s="150"/>
      <c r="AS518" s="150"/>
      <c r="AT518" s="150"/>
      <c r="AU518" s="150"/>
      <c r="AV518" s="150"/>
      <c r="AW518" s="150"/>
      <c r="AX518" s="150"/>
      <c r="AY518" s="150"/>
      <c r="AZ518" s="150"/>
      <c r="BA518" s="150"/>
      <c r="BB518" s="150"/>
      <c r="BC518" s="150"/>
      <c r="BD518" s="150"/>
      <c r="BE518" s="150"/>
      <c r="BF518" s="150"/>
      <c r="BG518" s="150"/>
      <c r="BH518" s="150"/>
    </row>
    <row r="519" spans="1:60" outlineLevel="1" x14ac:dyDescent="0.2">
      <c r="A519" s="157"/>
      <c r="B519" s="158"/>
      <c r="C519" s="194" t="s">
        <v>523</v>
      </c>
      <c r="D519" s="181"/>
      <c r="E519" s="182">
        <v>-1.8</v>
      </c>
      <c r="F519" s="159"/>
      <c r="G519" s="159"/>
      <c r="H519" s="159"/>
      <c r="I519" s="159"/>
      <c r="J519" s="159"/>
      <c r="K519" s="159"/>
      <c r="L519" s="159"/>
      <c r="M519" s="159"/>
      <c r="N519" s="159"/>
      <c r="O519" s="159"/>
      <c r="P519" s="159"/>
      <c r="Q519" s="159"/>
      <c r="R519" s="159"/>
      <c r="S519" s="159"/>
      <c r="T519" s="159"/>
      <c r="U519" s="159"/>
      <c r="V519" s="159"/>
      <c r="W519" s="159"/>
      <c r="X519" s="159"/>
      <c r="Y519" s="150"/>
      <c r="Z519" s="150"/>
      <c r="AA519" s="150"/>
      <c r="AB519" s="150"/>
      <c r="AC519" s="150"/>
      <c r="AD519" s="150"/>
      <c r="AE519" s="150"/>
      <c r="AF519" s="150"/>
      <c r="AG519" s="150" t="s">
        <v>189</v>
      </c>
      <c r="AH519" s="150">
        <v>0</v>
      </c>
      <c r="AI519" s="150"/>
      <c r="AJ519" s="150"/>
      <c r="AK519" s="150"/>
      <c r="AL519" s="150"/>
      <c r="AM519" s="150"/>
      <c r="AN519" s="150"/>
      <c r="AO519" s="150"/>
      <c r="AP519" s="150"/>
      <c r="AQ519" s="150"/>
      <c r="AR519" s="150"/>
      <c r="AS519" s="150"/>
      <c r="AT519" s="150"/>
      <c r="AU519" s="150"/>
      <c r="AV519" s="150"/>
      <c r="AW519" s="150"/>
      <c r="AX519" s="150"/>
      <c r="AY519" s="150"/>
      <c r="AZ519" s="150"/>
      <c r="BA519" s="150"/>
      <c r="BB519" s="150"/>
      <c r="BC519" s="150"/>
      <c r="BD519" s="150"/>
      <c r="BE519" s="150"/>
      <c r="BF519" s="150"/>
      <c r="BG519" s="150"/>
      <c r="BH519" s="150"/>
    </row>
    <row r="520" spans="1:60" outlineLevel="1" x14ac:dyDescent="0.2">
      <c r="A520" s="157"/>
      <c r="B520" s="158"/>
      <c r="C520" s="194" t="s">
        <v>524</v>
      </c>
      <c r="D520" s="181"/>
      <c r="E520" s="182">
        <v>8.2449999999999992</v>
      </c>
      <c r="F520" s="159"/>
      <c r="G520" s="159"/>
      <c r="H520" s="159"/>
      <c r="I520" s="159"/>
      <c r="J520" s="159"/>
      <c r="K520" s="159"/>
      <c r="L520" s="159"/>
      <c r="M520" s="159"/>
      <c r="N520" s="159"/>
      <c r="O520" s="159"/>
      <c r="P520" s="159"/>
      <c r="Q520" s="159"/>
      <c r="R520" s="159"/>
      <c r="S520" s="159"/>
      <c r="T520" s="159"/>
      <c r="U520" s="159"/>
      <c r="V520" s="159"/>
      <c r="W520" s="159"/>
      <c r="X520" s="159"/>
      <c r="Y520" s="150"/>
      <c r="Z520" s="150"/>
      <c r="AA520" s="150"/>
      <c r="AB520" s="150"/>
      <c r="AC520" s="150"/>
      <c r="AD520" s="150"/>
      <c r="AE520" s="150"/>
      <c r="AF520" s="150"/>
      <c r="AG520" s="150" t="s">
        <v>189</v>
      </c>
      <c r="AH520" s="150">
        <v>0</v>
      </c>
      <c r="AI520" s="150"/>
      <c r="AJ520" s="150"/>
      <c r="AK520" s="150"/>
      <c r="AL520" s="150"/>
      <c r="AM520" s="150"/>
      <c r="AN520" s="150"/>
      <c r="AO520" s="150"/>
      <c r="AP520" s="150"/>
      <c r="AQ520" s="150"/>
      <c r="AR520" s="150"/>
      <c r="AS520" s="150"/>
      <c r="AT520" s="150"/>
      <c r="AU520" s="150"/>
      <c r="AV520" s="150"/>
      <c r="AW520" s="150"/>
      <c r="AX520" s="150"/>
      <c r="AY520" s="150"/>
      <c r="AZ520" s="150"/>
      <c r="BA520" s="150"/>
      <c r="BB520" s="150"/>
      <c r="BC520" s="150"/>
      <c r="BD520" s="150"/>
      <c r="BE520" s="150"/>
      <c r="BF520" s="150"/>
      <c r="BG520" s="150"/>
      <c r="BH520" s="150"/>
    </row>
    <row r="521" spans="1:60" outlineLevel="1" x14ac:dyDescent="0.2">
      <c r="A521" s="157"/>
      <c r="B521" s="158"/>
      <c r="C521" s="194" t="s">
        <v>525</v>
      </c>
      <c r="D521" s="181"/>
      <c r="E521" s="182">
        <v>12.05</v>
      </c>
      <c r="F521" s="159"/>
      <c r="G521" s="159"/>
      <c r="H521" s="159"/>
      <c r="I521" s="159"/>
      <c r="J521" s="159"/>
      <c r="K521" s="159"/>
      <c r="L521" s="159"/>
      <c r="M521" s="159"/>
      <c r="N521" s="159"/>
      <c r="O521" s="159"/>
      <c r="P521" s="159"/>
      <c r="Q521" s="159"/>
      <c r="R521" s="159"/>
      <c r="S521" s="159"/>
      <c r="T521" s="159"/>
      <c r="U521" s="159"/>
      <c r="V521" s="159"/>
      <c r="W521" s="159"/>
      <c r="X521" s="159"/>
      <c r="Y521" s="150"/>
      <c r="Z521" s="150"/>
      <c r="AA521" s="150"/>
      <c r="AB521" s="150"/>
      <c r="AC521" s="150"/>
      <c r="AD521" s="150"/>
      <c r="AE521" s="150"/>
      <c r="AF521" s="150"/>
      <c r="AG521" s="150" t="s">
        <v>189</v>
      </c>
      <c r="AH521" s="150">
        <v>0</v>
      </c>
      <c r="AI521" s="150"/>
      <c r="AJ521" s="150"/>
      <c r="AK521" s="150"/>
      <c r="AL521" s="150"/>
      <c r="AM521" s="150"/>
      <c r="AN521" s="150"/>
      <c r="AO521" s="150"/>
      <c r="AP521" s="150"/>
      <c r="AQ521" s="150"/>
      <c r="AR521" s="150"/>
      <c r="AS521" s="150"/>
      <c r="AT521" s="150"/>
      <c r="AU521" s="150"/>
      <c r="AV521" s="150"/>
      <c r="AW521" s="150"/>
      <c r="AX521" s="150"/>
      <c r="AY521" s="150"/>
      <c r="AZ521" s="150"/>
      <c r="BA521" s="150"/>
      <c r="BB521" s="150"/>
      <c r="BC521" s="150"/>
      <c r="BD521" s="150"/>
      <c r="BE521" s="150"/>
      <c r="BF521" s="150"/>
      <c r="BG521" s="150"/>
      <c r="BH521" s="150"/>
    </row>
    <row r="522" spans="1:60" outlineLevel="1" x14ac:dyDescent="0.2">
      <c r="A522" s="157"/>
      <c r="B522" s="158"/>
      <c r="C522" s="194" t="s">
        <v>526</v>
      </c>
      <c r="D522" s="181"/>
      <c r="E522" s="182">
        <v>0.5</v>
      </c>
      <c r="F522" s="159"/>
      <c r="G522" s="159"/>
      <c r="H522" s="159"/>
      <c r="I522" s="159"/>
      <c r="J522" s="159"/>
      <c r="K522" s="159"/>
      <c r="L522" s="159"/>
      <c r="M522" s="159"/>
      <c r="N522" s="159"/>
      <c r="O522" s="159"/>
      <c r="P522" s="159"/>
      <c r="Q522" s="159"/>
      <c r="R522" s="159"/>
      <c r="S522" s="159"/>
      <c r="T522" s="159"/>
      <c r="U522" s="159"/>
      <c r="V522" s="159"/>
      <c r="W522" s="159"/>
      <c r="X522" s="159"/>
      <c r="Y522" s="150"/>
      <c r="Z522" s="150"/>
      <c r="AA522" s="150"/>
      <c r="AB522" s="150"/>
      <c r="AC522" s="150"/>
      <c r="AD522" s="150"/>
      <c r="AE522" s="150"/>
      <c r="AF522" s="150"/>
      <c r="AG522" s="150" t="s">
        <v>189</v>
      </c>
      <c r="AH522" s="150">
        <v>0</v>
      </c>
      <c r="AI522" s="150"/>
      <c r="AJ522" s="150"/>
      <c r="AK522" s="150"/>
      <c r="AL522" s="150"/>
      <c r="AM522" s="150"/>
      <c r="AN522" s="150"/>
      <c r="AO522" s="150"/>
      <c r="AP522" s="150"/>
      <c r="AQ522" s="150"/>
      <c r="AR522" s="150"/>
      <c r="AS522" s="150"/>
      <c r="AT522" s="150"/>
      <c r="AU522" s="150"/>
      <c r="AV522" s="150"/>
      <c r="AW522" s="150"/>
      <c r="AX522" s="150"/>
      <c r="AY522" s="150"/>
      <c r="AZ522" s="150"/>
      <c r="BA522" s="150"/>
      <c r="BB522" s="150"/>
      <c r="BC522" s="150"/>
      <c r="BD522" s="150"/>
      <c r="BE522" s="150"/>
      <c r="BF522" s="150"/>
      <c r="BG522" s="150"/>
      <c r="BH522" s="150"/>
    </row>
    <row r="523" spans="1:60" outlineLevel="1" x14ac:dyDescent="0.2">
      <c r="A523" s="157"/>
      <c r="B523" s="158"/>
      <c r="C523" s="194" t="s">
        <v>527</v>
      </c>
      <c r="D523" s="181"/>
      <c r="E523" s="182">
        <v>3.96</v>
      </c>
      <c r="F523" s="159"/>
      <c r="G523" s="159"/>
      <c r="H523" s="159"/>
      <c r="I523" s="159"/>
      <c r="J523" s="159"/>
      <c r="K523" s="159"/>
      <c r="L523" s="159"/>
      <c r="M523" s="159"/>
      <c r="N523" s="159"/>
      <c r="O523" s="159"/>
      <c r="P523" s="159"/>
      <c r="Q523" s="159"/>
      <c r="R523" s="159"/>
      <c r="S523" s="159"/>
      <c r="T523" s="159"/>
      <c r="U523" s="159"/>
      <c r="V523" s="159"/>
      <c r="W523" s="159"/>
      <c r="X523" s="159"/>
      <c r="Y523" s="150"/>
      <c r="Z523" s="150"/>
      <c r="AA523" s="150"/>
      <c r="AB523" s="150"/>
      <c r="AC523" s="150"/>
      <c r="AD523" s="150"/>
      <c r="AE523" s="150"/>
      <c r="AF523" s="150"/>
      <c r="AG523" s="150" t="s">
        <v>189</v>
      </c>
      <c r="AH523" s="150">
        <v>0</v>
      </c>
      <c r="AI523" s="150"/>
      <c r="AJ523" s="150"/>
      <c r="AK523" s="150"/>
      <c r="AL523" s="150"/>
      <c r="AM523" s="150"/>
      <c r="AN523" s="150"/>
      <c r="AO523" s="150"/>
      <c r="AP523" s="150"/>
      <c r="AQ523" s="150"/>
      <c r="AR523" s="150"/>
      <c r="AS523" s="150"/>
      <c r="AT523" s="150"/>
      <c r="AU523" s="150"/>
      <c r="AV523" s="150"/>
      <c r="AW523" s="150"/>
      <c r="AX523" s="150"/>
      <c r="AY523" s="150"/>
      <c r="AZ523" s="150"/>
      <c r="BA523" s="150"/>
      <c r="BB523" s="150"/>
      <c r="BC523" s="150"/>
      <c r="BD523" s="150"/>
      <c r="BE523" s="150"/>
      <c r="BF523" s="150"/>
      <c r="BG523" s="150"/>
      <c r="BH523" s="150"/>
    </row>
    <row r="524" spans="1:60" outlineLevel="1" x14ac:dyDescent="0.2">
      <c r="A524" s="157"/>
      <c r="B524" s="158"/>
      <c r="C524" s="194" t="s">
        <v>528</v>
      </c>
      <c r="D524" s="181"/>
      <c r="E524" s="182">
        <v>7.88</v>
      </c>
      <c r="F524" s="159"/>
      <c r="G524" s="159"/>
      <c r="H524" s="159"/>
      <c r="I524" s="159"/>
      <c r="J524" s="159"/>
      <c r="K524" s="159"/>
      <c r="L524" s="159"/>
      <c r="M524" s="159"/>
      <c r="N524" s="159"/>
      <c r="O524" s="159"/>
      <c r="P524" s="159"/>
      <c r="Q524" s="159"/>
      <c r="R524" s="159"/>
      <c r="S524" s="159"/>
      <c r="T524" s="159"/>
      <c r="U524" s="159"/>
      <c r="V524" s="159"/>
      <c r="W524" s="159"/>
      <c r="X524" s="159"/>
      <c r="Y524" s="150"/>
      <c r="Z524" s="150"/>
      <c r="AA524" s="150"/>
      <c r="AB524" s="150"/>
      <c r="AC524" s="150"/>
      <c r="AD524" s="150"/>
      <c r="AE524" s="150"/>
      <c r="AF524" s="150"/>
      <c r="AG524" s="150" t="s">
        <v>189</v>
      </c>
      <c r="AH524" s="150">
        <v>0</v>
      </c>
      <c r="AI524" s="150"/>
      <c r="AJ524" s="150"/>
      <c r="AK524" s="150"/>
      <c r="AL524" s="150"/>
      <c r="AM524" s="150"/>
      <c r="AN524" s="150"/>
      <c r="AO524" s="150"/>
      <c r="AP524" s="150"/>
      <c r="AQ524" s="150"/>
      <c r="AR524" s="150"/>
      <c r="AS524" s="150"/>
      <c r="AT524" s="150"/>
      <c r="AU524" s="150"/>
      <c r="AV524" s="150"/>
      <c r="AW524" s="150"/>
      <c r="AX524" s="150"/>
      <c r="AY524" s="150"/>
      <c r="AZ524" s="150"/>
      <c r="BA524" s="150"/>
      <c r="BB524" s="150"/>
      <c r="BC524" s="150"/>
      <c r="BD524" s="150"/>
      <c r="BE524" s="150"/>
      <c r="BF524" s="150"/>
      <c r="BG524" s="150"/>
      <c r="BH524" s="150"/>
    </row>
    <row r="525" spans="1:60" outlineLevel="1" x14ac:dyDescent="0.2">
      <c r="A525" s="157"/>
      <c r="B525" s="158"/>
      <c r="C525" s="194" t="s">
        <v>529</v>
      </c>
      <c r="D525" s="181"/>
      <c r="E525" s="182">
        <v>3.91</v>
      </c>
      <c r="F525" s="159"/>
      <c r="G525" s="159"/>
      <c r="H525" s="159"/>
      <c r="I525" s="159"/>
      <c r="J525" s="159"/>
      <c r="K525" s="159"/>
      <c r="L525" s="159"/>
      <c r="M525" s="159"/>
      <c r="N525" s="159"/>
      <c r="O525" s="159"/>
      <c r="P525" s="159"/>
      <c r="Q525" s="159"/>
      <c r="R525" s="159"/>
      <c r="S525" s="159"/>
      <c r="T525" s="159"/>
      <c r="U525" s="159"/>
      <c r="V525" s="159"/>
      <c r="W525" s="159"/>
      <c r="X525" s="159"/>
      <c r="Y525" s="150"/>
      <c r="Z525" s="150"/>
      <c r="AA525" s="150"/>
      <c r="AB525" s="150"/>
      <c r="AC525" s="150"/>
      <c r="AD525" s="150"/>
      <c r="AE525" s="150"/>
      <c r="AF525" s="150"/>
      <c r="AG525" s="150" t="s">
        <v>189</v>
      </c>
      <c r="AH525" s="150">
        <v>0</v>
      </c>
      <c r="AI525" s="150"/>
      <c r="AJ525" s="150"/>
      <c r="AK525" s="150"/>
      <c r="AL525" s="150"/>
      <c r="AM525" s="150"/>
      <c r="AN525" s="150"/>
      <c r="AO525" s="150"/>
      <c r="AP525" s="150"/>
      <c r="AQ525" s="150"/>
      <c r="AR525" s="150"/>
      <c r="AS525" s="150"/>
      <c r="AT525" s="150"/>
      <c r="AU525" s="150"/>
      <c r="AV525" s="150"/>
      <c r="AW525" s="150"/>
      <c r="AX525" s="150"/>
      <c r="AY525" s="150"/>
      <c r="AZ525" s="150"/>
      <c r="BA525" s="150"/>
      <c r="BB525" s="150"/>
      <c r="BC525" s="150"/>
      <c r="BD525" s="150"/>
      <c r="BE525" s="150"/>
      <c r="BF525" s="150"/>
      <c r="BG525" s="150"/>
      <c r="BH525" s="150"/>
    </row>
    <row r="526" spans="1:60" outlineLevel="1" x14ac:dyDescent="0.2">
      <c r="A526" s="157"/>
      <c r="B526" s="158"/>
      <c r="C526" s="194" t="s">
        <v>530</v>
      </c>
      <c r="D526" s="181"/>
      <c r="E526" s="182">
        <v>4.0199999999999996</v>
      </c>
      <c r="F526" s="159"/>
      <c r="G526" s="159"/>
      <c r="H526" s="159"/>
      <c r="I526" s="159"/>
      <c r="J526" s="159"/>
      <c r="K526" s="159"/>
      <c r="L526" s="159"/>
      <c r="M526" s="159"/>
      <c r="N526" s="159"/>
      <c r="O526" s="159"/>
      <c r="P526" s="159"/>
      <c r="Q526" s="159"/>
      <c r="R526" s="159"/>
      <c r="S526" s="159"/>
      <c r="T526" s="159"/>
      <c r="U526" s="159"/>
      <c r="V526" s="159"/>
      <c r="W526" s="159"/>
      <c r="X526" s="159"/>
      <c r="Y526" s="150"/>
      <c r="Z526" s="150"/>
      <c r="AA526" s="150"/>
      <c r="AB526" s="150"/>
      <c r="AC526" s="150"/>
      <c r="AD526" s="150"/>
      <c r="AE526" s="150"/>
      <c r="AF526" s="150"/>
      <c r="AG526" s="150" t="s">
        <v>189</v>
      </c>
      <c r="AH526" s="150">
        <v>0</v>
      </c>
      <c r="AI526" s="150"/>
      <c r="AJ526" s="150"/>
      <c r="AK526" s="150"/>
      <c r="AL526" s="150"/>
      <c r="AM526" s="150"/>
      <c r="AN526" s="150"/>
      <c r="AO526" s="150"/>
      <c r="AP526" s="150"/>
      <c r="AQ526" s="150"/>
      <c r="AR526" s="150"/>
      <c r="AS526" s="150"/>
      <c r="AT526" s="150"/>
      <c r="AU526" s="150"/>
      <c r="AV526" s="150"/>
      <c r="AW526" s="150"/>
      <c r="AX526" s="150"/>
      <c r="AY526" s="150"/>
      <c r="AZ526" s="150"/>
      <c r="BA526" s="150"/>
      <c r="BB526" s="150"/>
      <c r="BC526" s="150"/>
      <c r="BD526" s="150"/>
      <c r="BE526" s="150"/>
      <c r="BF526" s="150"/>
      <c r="BG526" s="150"/>
      <c r="BH526" s="150"/>
    </row>
    <row r="527" spans="1:60" outlineLevel="1" x14ac:dyDescent="0.2">
      <c r="A527" s="157"/>
      <c r="B527" s="158"/>
      <c r="C527" s="194" t="s">
        <v>531</v>
      </c>
      <c r="D527" s="181"/>
      <c r="E527" s="182">
        <v>12.19</v>
      </c>
      <c r="F527" s="159"/>
      <c r="G527" s="159"/>
      <c r="H527" s="159"/>
      <c r="I527" s="159"/>
      <c r="J527" s="159"/>
      <c r="K527" s="159"/>
      <c r="L527" s="159"/>
      <c r="M527" s="159"/>
      <c r="N527" s="159"/>
      <c r="O527" s="159"/>
      <c r="P527" s="159"/>
      <c r="Q527" s="159"/>
      <c r="R527" s="159"/>
      <c r="S527" s="159"/>
      <c r="T527" s="159"/>
      <c r="U527" s="159"/>
      <c r="V527" s="159"/>
      <c r="W527" s="159"/>
      <c r="X527" s="159"/>
      <c r="Y527" s="150"/>
      <c r="Z527" s="150"/>
      <c r="AA527" s="150"/>
      <c r="AB527" s="150"/>
      <c r="AC527" s="150"/>
      <c r="AD527" s="150"/>
      <c r="AE527" s="150"/>
      <c r="AF527" s="150"/>
      <c r="AG527" s="150" t="s">
        <v>189</v>
      </c>
      <c r="AH527" s="150">
        <v>0</v>
      </c>
      <c r="AI527" s="150"/>
      <c r="AJ527" s="150"/>
      <c r="AK527" s="150"/>
      <c r="AL527" s="150"/>
      <c r="AM527" s="150"/>
      <c r="AN527" s="150"/>
      <c r="AO527" s="150"/>
      <c r="AP527" s="150"/>
      <c r="AQ527" s="150"/>
      <c r="AR527" s="150"/>
      <c r="AS527" s="150"/>
      <c r="AT527" s="150"/>
      <c r="AU527" s="150"/>
      <c r="AV527" s="150"/>
      <c r="AW527" s="150"/>
      <c r="AX527" s="150"/>
      <c r="AY527" s="150"/>
      <c r="AZ527" s="150"/>
      <c r="BA527" s="150"/>
      <c r="BB527" s="150"/>
      <c r="BC527" s="150"/>
      <c r="BD527" s="150"/>
      <c r="BE527" s="150"/>
      <c r="BF527" s="150"/>
      <c r="BG527" s="150"/>
      <c r="BH527" s="150"/>
    </row>
    <row r="528" spans="1:60" outlineLevel="1" x14ac:dyDescent="0.2">
      <c r="A528" s="157"/>
      <c r="B528" s="158"/>
      <c r="C528" s="194" t="s">
        <v>532</v>
      </c>
      <c r="D528" s="181"/>
      <c r="E528" s="182"/>
      <c r="F528" s="159"/>
      <c r="G528" s="159"/>
      <c r="H528" s="159"/>
      <c r="I528" s="159"/>
      <c r="J528" s="159"/>
      <c r="K528" s="159"/>
      <c r="L528" s="159"/>
      <c r="M528" s="159"/>
      <c r="N528" s="159"/>
      <c r="O528" s="159"/>
      <c r="P528" s="159"/>
      <c r="Q528" s="159"/>
      <c r="R528" s="159"/>
      <c r="S528" s="159"/>
      <c r="T528" s="159"/>
      <c r="U528" s="159"/>
      <c r="V528" s="159"/>
      <c r="W528" s="159"/>
      <c r="X528" s="159"/>
      <c r="Y528" s="150"/>
      <c r="Z528" s="150"/>
      <c r="AA528" s="150"/>
      <c r="AB528" s="150"/>
      <c r="AC528" s="150"/>
      <c r="AD528" s="150"/>
      <c r="AE528" s="150"/>
      <c r="AF528" s="150"/>
      <c r="AG528" s="150" t="s">
        <v>189</v>
      </c>
      <c r="AH528" s="150">
        <v>0</v>
      </c>
      <c r="AI528" s="150"/>
      <c r="AJ528" s="150"/>
      <c r="AK528" s="150"/>
      <c r="AL528" s="150"/>
      <c r="AM528" s="150"/>
      <c r="AN528" s="150"/>
      <c r="AO528" s="150"/>
      <c r="AP528" s="150"/>
      <c r="AQ528" s="150"/>
      <c r="AR528" s="150"/>
      <c r="AS528" s="150"/>
      <c r="AT528" s="150"/>
      <c r="AU528" s="150"/>
      <c r="AV528" s="150"/>
      <c r="AW528" s="150"/>
      <c r="AX528" s="150"/>
      <c r="AY528" s="150"/>
      <c r="AZ528" s="150"/>
      <c r="BA528" s="150"/>
      <c r="BB528" s="150"/>
      <c r="BC528" s="150"/>
      <c r="BD528" s="150"/>
      <c r="BE528" s="150"/>
      <c r="BF528" s="150"/>
      <c r="BG528" s="150"/>
      <c r="BH528" s="150"/>
    </row>
    <row r="529" spans="1:60" outlineLevel="1" x14ac:dyDescent="0.2">
      <c r="A529" s="157"/>
      <c r="B529" s="158"/>
      <c r="C529" s="194" t="s">
        <v>533</v>
      </c>
      <c r="D529" s="181"/>
      <c r="E529" s="182">
        <v>36.619999999999997</v>
      </c>
      <c r="F529" s="159"/>
      <c r="G529" s="159"/>
      <c r="H529" s="159"/>
      <c r="I529" s="159"/>
      <c r="J529" s="159"/>
      <c r="K529" s="159"/>
      <c r="L529" s="159"/>
      <c r="M529" s="159"/>
      <c r="N529" s="159"/>
      <c r="O529" s="159"/>
      <c r="P529" s="159"/>
      <c r="Q529" s="159"/>
      <c r="R529" s="159"/>
      <c r="S529" s="159"/>
      <c r="T529" s="159"/>
      <c r="U529" s="159"/>
      <c r="V529" s="159"/>
      <c r="W529" s="159"/>
      <c r="X529" s="159"/>
      <c r="Y529" s="150"/>
      <c r="Z529" s="150"/>
      <c r="AA529" s="150"/>
      <c r="AB529" s="150"/>
      <c r="AC529" s="150"/>
      <c r="AD529" s="150"/>
      <c r="AE529" s="150"/>
      <c r="AF529" s="150"/>
      <c r="AG529" s="150" t="s">
        <v>189</v>
      </c>
      <c r="AH529" s="150">
        <v>0</v>
      </c>
      <c r="AI529" s="150"/>
      <c r="AJ529" s="150"/>
      <c r="AK529" s="150"/>
      <c r="AL529" s="150"/>
      <c r="AM529" s="150"/>
      <c r="AN529" s="150"/>
      <c r="AO529" s="150"/>
      <c r="AP529" s="150"/>
      <c r="AQ529" s="150"/>
      <c r="AR529" s="150"/>
      <c r="AS529" s="150"/>
      <c r="AT529" s="150"/>
      <c r="AU529" s="150"/>
      <c r="AV529" s="150"/>
      <c r="AW529" s="150"/>
      <c r="AX529" s="150"/>
      <c r="AY529" s="150"/>
      <c r="AZ529" s="150"/>
      <c r="BA529" s="150"/>
      <c r="BB529" s="150"/>
      <c r="BC529" s="150"/>
      <c r="BD529" s="150"/>
      <c r="BE529" s="150"/>
      <c r="BF529" s="150"/>
      <c r="BG529" s="150"/>
      <c r="BH529" s="150"/>
    </row>
    <row r="530" spans="1:60" x14ac:dyDescent="0.2">
      <c r="A530" s="161" t="s">
        <v>140</v>
      </c>
      <c r="B530" s="162" t="s">
        <v>105</v>
      </c>
      <c r="C530" s="176" t="s">
        <v>106</v>
      </c>
      <c r="D530" s="163"/>
      <c r="E530" s="164"/>
      <c r="F530" s="165"/>
      <c r="G530" s="165">
        <f>SUMIF(AG531:AG531,"&lt;&gt;NOR",G531:G531)</f>
        <v>0</v>
      </c>
      <c r="H530" s="165"/>
      <c r="I530" s="165">
        <f>SUM(I531:I531)</f>
        <v>0</v>
      </c>
      <c r="J530" s="165"/>
      <c r="K530" s="165">
        <f>SUM(K531:K531)</f>
        <v>0</v>
      </c>
      <c r="L530" s="165"/>
      <c r="M530" s="165">
        <f>SUM(M531:M531)</f>
        <v>0</v>
      </c>
      <c r="N530" s="165"/>
      <c r="O530" s="165">
        <f>SUM(O531:O531)</f>
        <v>0</v>
      </c>
      <c r="P530" s="165"/>
      <c r="Q530" s="165">
        <f>SUM(Q531:Q531)</f>
        <v>0</v>
      </c>
      <c r="R530" s="165"/>
      <c r="S530" s="165"/>
      <c r="T530" s="166"/>
      <c r="U530" s="160"/>
      <c r="V530" s="160">
        <f>SUM(V531:V531)</f>
        <v>0</v>
      </c>
      <c r="W530" s="160"/>
      <c r="X530" s="160"/>
      <c r="AG530" t="s">
        <v>141</v>
      </c>
    </row>
    <row r="531" spans="1:60" outlineLevel="1" x14ac:dyDescent="0.2">
      <c r="A531" s="187">
        <v>57</v>
      </c>
      <c r="B531" s="188" t="s">
        <v>583</v>
      </c>
      <c r="C531" s="195" t="s">
        <v>584</v>
      </c>
      <c r="D531" s="189" t="s">
        <v>358</v>
      </c>
      <c r="E531" s="190">
        <v>1</v>
      </c>
      <c r="F531" s="191"/>
      <c r="G531" s="192">
        <f>ROUND(E531*F531,2)</f>
        <v>0</v>
      </c>
      <c r="H531" s="191"/>
      <c r="I531" s="192">
        <f>ROUND(E531*H531,2)</f>
        <v>0</v>
      </c>
      <c r="J531" s="191"/>
      <c r="K531" s="192">
        <f>ROUND(E531*J531,2)</f>
        <v>0</v>
      </c>
      <c r="L531" s="192">
        <v>21</v>
      </c>
      <c r="M531" s="192">
        <f>G531*(1+L531/100)</f>
        <v>0</v>
      </c>
      <c r="N531" s="192">
        <v>0</v>
      </c>
      <c r="O531" s="192">
        <f>ROUND(E531*N531,2)</f>
        <v>0</v>
      </c>
      <c r="P531" s="192">
        <v>0</v>
      </c>
      <c r="Q531" s="192">
        <f>ROUND(E531*P531,2)</f>
        <v>0</v>
      </c>
      <c r="R531" s="192"/>
      <c r="S531" s="192" t="s">
        <v>342</v>
      </c>
      <c r="T531" s="193" t="s">
        <v>146</v>
      </c>
      <c r="U531" s="159">
        <v>0</v>
      </c>
      <c r="V531" s="159">
        <f>ROUND(E531*U531,2)</f>
        <v>0</v>
      </c>
      <c r="W531" s="159"/>
      <c r="X531" s="159" t="s">
        <v>185</v>
      </c>
      <c r="Y531" s="150"/>
      <c r="Z531" s="150"/>
      <c r="AA531" s="150"/>
      <c r="AB531" s="150"/>
      <c r="AC531" s="150"/>
      <c r="AD531" s="150"/>
      <c r="AE531" s="150"/>
      <c r="AF531" s="150"/>
      <c r="AG531" s="150" t="s">
        <v>186</v>
      </c>
      <c r="AH531" s="150"/>
      <c r="AI531" s="150"/>
      <c r="AJ531" s="150"/>
      <c r="AK531" s="150"/>
      <c r="AL531" s="150"/>
      <c r="AM531" s="150"/>
      <c r="AN531" s="150"/>
      <c r="AO531" s="150"/>
      <c r="AP531" s="150"/>
      <c r="AQ531" s="150"/>
      <c r="AR531" s="150"/>
      <c r="AS531" s="150"/>
      <c r="AT531" s="150"/>
      <c r="AU531" s="150"/>
      <c r="AV531" s="150"/>
      <c r="AW531" s="150"/>
      <c r="AX531" s="150"/>
      <c r="AY531" s="150"/>
      <c r="AZ531" s="150"/>
      <c r="BA531" s="150"/>
      <c r="BB531" s="150"/>
      <c r="BC531" s="150"/>
      <c r="BD531" s="150"/>
      <c r="BE531" s="150"/>
      <c r="BF531" s="150"/>
      <c r="BG531" s="150"/>
      <c r="BH531" s="150"/>
    </row>
    <row r="532" spans="1:60" x14ac:dyDescent="0.2">
      <c r="A532" s="161" t="s">
        <v>140</v>
      </c>
      <c r="B532" s="162" t="s">
        <v>107</v>
      </c>
      <c r="C532" s="176" t="s">
        <v>108</v>
      </c>
      <c r="D532" s="163"/>
      <c r="E532" s="164"/>
      <c r="F532" s="165"/>
      <c r="G532" s="165">
        <f>SUMIF(AG533:AG553,"&lt;&gt;NOR",G533:G553)</f>
        <v>0</v>
      </c>
      <c r="H532" s="165"/>
      <c r="I532" s="165">
        <f>SUM(I533:I553)</f>
        <v>0</v>
      </c>
      <c r="J532" s="165"/>
      <c r="K532" s="165">
        <f>SUM(K533:K553)</f>
        <v>0</v>
      </c>
      <c r="L532" s="165"/>
      <c r="M532" s="165">
        <f>SUM(M533:M553)</f>
        <v>0</v>
      </c>
      <c r="N532" s="165"/>
      <c r="O532" s="165">
        <f>SUM(O533:O553)</f>
        <v>0</v>
      </c>
      <c r="P532" s="165"/>
      <c r="Q532" s="165">
        <f>SUM(Q533:Q553)</f>
        <v>0</v>
      </c>
      <c r="R532" s="165"/>
      <c r="S532" s="165"/>
      <c r="T532" s="166"/>
      <c r="U532" s="160"/>
      <c r="V532" s="160">
        <f>SUM(V533:V553)</f>
        <v>101.06</v>
      </c>
      <c r="W532" s="160"/>
      <c r="X532" s="160"/>
      <c r="AG532" t="s">
        <v>141</v>
      </c>
    </row>
    <row r="533" spans="1:60" outlineLevel="1" x14ac:dyDescent="0.2">
      <c r="A533" s="167">
        <v>58</v>
      </c>
      <c r="B533" s="168" t="s">
        <v>585</v>
      </c>
      <c r="C533" s="177" t="s">
        <v>586</v>
      </c>
      <c r="D533" s="169" t="s">
        <v>323</v>
      </c>
      <c r="E533" s="170">
        <v>65.752489999999995</v>
      </c>
      <c r="F533" s="171"/>
      <c r="G533" s="172">
        <f>ROUND(E533*F533,2)</f>
        <v>0</v>
      </c>
      <c r="H533" s="171"/>
      <c r="I533" s="172">
        <f>ROUND(E533*H533,2)</f>
        <v>0</v>
      </c>
      <c r="J533" s="171"/>
      <c r="K533" s="172">
        <f>ROUND(E533*J533,2)</f>
        <v>0</v>
      </c>
      <c r="L533" s="172">
        <v>21</v>
      </c>
      <c r="M533" s="172">
        <f>G533*(1+L533/100)</f>
        <v>0</v>
      </c>
      <c r="N533" s="172">
        <v>0</v>
      </c>
      <c r="O533" s="172">
        <f>ROUND(E533*N533,2)</f>
        <v>0</v>
      </c>
      <c r="P533" s="172">
        <v>0</v>
      </c>
      <c r="Q533" s="172">
        <f>ROUND(E533*P533,2)</f>
        <v>0</v>
      </c>
      <c r="R533" s="172" t="s">
        <v>229</v>
      </c>
      <c r="S533" s="172" t="s">
        <v>145</v>
      </c>
      <c r="T533" s="173" t="s">
        <v>145</v>
      </c>
      <c r="U533" s="159">
        <v>0.49</v>
      </c>
      <c r="V533" s="159">
        <f>ROUND(E533*U533,2)</f>
        <v>32.22</v>
      </c>
      <c r="W533" s="159"/>
      <c r="X533" s="159" t="s">
        <v>587</v>
      </c>
      <c r="Y533" s="150"/>
      <c r="Z533" s="150"/>
      <c r="AA533" s="150"/>
      <c r="AB533" s="150"/>
      <c r="AC533" s="150"/>
      <c r="AD533" s="150"/>
      <c r="AE533" s="150"/>
      <c r="AF533" s="150"/>
      <c r="AG533" s="150" t="s">
        <v>588</v>
      </c>
      <c r="AH533" s="150"/>
      <c r="AI533" s="150"/>
      <c r="AJ533" s="150"/>
      <c r="AK533" s="150"/>
      <c r="AL533" s="150"/>
      <c r="AM533" s="150"/>
      <c r="AN533" s="150"/>
      <c r="AO533" s="150"/>
      <c r="AP533" s="150"/>
      <c r="AQ533" s="150"/>
      <c r="AR533" s="150"/>
      <c r="AS533" s="150"/>
      <c r="AT533" s="150"/>
      <c r="AU533" s="150"/>
      <c r="AV533" s="150"/>
      <c r="AW533" s="150"/>
      <c r="AX533" s="150"/>
      <c r="AY533" s="150"/>
      <c r="AZ533" s="150"/>
      <c r="BA533" s="150"/>
      <c r="BB533" s="150"/>
      <c r="BC533" s="150"/>
      <c r="BD533" s="150"/>
      <c r="BE533" s="150"/>
      <c r="BF533" s="150"/>
      <c r="BG533" s="150"/>
      <c r="BH533" s="150"/>
    </row>
    <row r="534" spans="1:60" outlineLevel="1" x14ac:dyDescent="0.2">
      <c r="A534" s="157"/>
      <c r="B534" s="158"/>
      <c r="C534" s="256" t="s">
        <v>589</v>
      </c>
      <c r="D534" s="257"/>
      <c r="E534" s="257"/>
      <c r="F534" s="257"/>
      <c r="G534" s="257"/>
      <c r="H534" s="159"/>
      <c r="I534" s="159"/>
      <c r="J534" s="159"/>
      <c r="K534" s="159"/>
      <c r="L534" s="159"/>
      <c r="M534" s="159"/>
      <c r="N534" s="159"/>
      <c r="O534" s="159"/>
      <c r="P534" s="159"/>
      <c r="Q534" s="159"/>
      <c r="R534" s="159"/>
      <c r="S534" s="159"/>
      <c r="T534" s="159"/>
      <c r="U534" s="159"/>
      <c r="V534" s="159"/>
      <c r="W534" s="159"/>
      <c r="X534" s="159"/>
      <c r="Y534" s="150"/>
      <c r="Z534" s="150"/>
      <c r="AA534" s="150"/>
      <c r="AB534" s="150"/>
      <c r="AC534" s="150"/>
      <c r="AD534" s="150"/>
      <c r="AE534" s="150"/>
      <c r="AF534" s="150"/>
      <c r="AG534" s="150" t="s">
        <v>150</v>
      </c>
      <c r="AH534" s="150"/>
      <c r="AI534" s="150"/>
      <c r="AJ534" s="150"/>
      <c r="AK534" s="150"/>
      <c r="AL534" s="150"/>
      <c r="AM534" s="150"/>
      <c r="AN534" s="150"/>
      <c r="AO534" s="150"/>
      <c r="AP534" s="150"/>
      <c r="AQ534" s="150"/>
      <c r="AR534" s="150"/>
      <c r="AS534" s="150"/>
      <c r="AT534" s="150"/>
      <c r="AU534" s="150"/>
      <c r="AV534" s="150"/>
      <c r="AW534" s="150"/>
      <c r="AX534" s="150"/>
      <c r="AY534" s="150"/>
      <c r="AZ534" s="150"/>
      <c r="BA534" s="150"/>
      <c r="BB534" s="150"/>
      <c r="BC534" s="150"/>
      <c r="BD534" s="150"/>
      <c r="BE534" s="150"/>
      <c r="BF534" s="150"/>
      <c r="BG534" s="150"/>
      <c r="BH534" s="150"/>
    </row>
    <row r="535" spans="1:60" outlineLevel="1" x14ac:dyDescent="0.2">
      <c r="A535" s="157"/>
      <c r="B535" s="158"/>
      <c r="C535" s="194" t="s">
        <v>590</v>
      </c>
      <c r="D535" s="181"/>
      <c r="E535" s="182"/>
      <c r="F535" s="159"/>
      <c r="G535" s="159"/>
      <c r="H535" s="159"/>
      <c r="I535" s="159"/>
      <c r="J535" s="159"/>
      <c r="K535" s="159"/>
      <c r="L535" s="159"/>
      <c r="M535" s="159"/>
      <c r="N535" s="159"/>
      <c r="O535" s="159"/>
      <c r="P535" s="159"/>
      <c r="Q535" s="159"/>
      <c r="R535" s="159"/>
      <c r="S535" s="159"/>
      <c r="T535" s="159"/>
      <c r="U535" s="159"/>
      <c r="V535" s="159"/>
      <c r="W535" s="159"/>
      <c r="X535" s="159"/>
      <c r="Y535" s="150"/>
      <c r="Z535" s="150"/>
      <c r="AA535" s="150"/>
      <c r="AB535" s="150"/>
      <c r="AC535" s="150"/>
      <c r="AD535" s="150"/>
      <c r="AE535" s="150"/>
      <c r="AF535" s="150"/>
      <c r="AG535" s="150" t="s">
        <v>189</v>
      </c>
      <c r="AH535" s="150">
        <v>0</v>
      </c>
      <c r="AI535" s="150"/>
      <c r="AJ535" s="150"/>
      <c r="AK535" s="150"/>
      <c r="AL535" s="150"/>
      <c r="AM535" s="150"/>
      <c r="AN535" s="150"/>
      <c r="AO535" s="150"/>
      <c r="AP535" s="150"/>
      <c r="AQ535" s="150"/>
      <c r="AR535" s="150"/>
      <c r="AS535" s="150"/>
      <c r="AT535" s="150"/>
      <c r="AU535" s="150"/>
      <c r="AV535" s="150"/>
      <c r="AW535" s="150"/>
      <c r="AX535" s="150"/>
      <c r="AY535" s="150"/>
      <c r="AZ535" s="150"/>
      <c r="BA535" s="150"/>
      <c r="BB535" s="150"/>
      <c r="BC535" s="150"/>
      <c r="BD535" s="150"/>
      <c r="BE535" s="150"/>
      <c r="BF535" s="150"/>
      <c r="BG535" s="150"/>
      <c r="BH535" s="150"/>
    </row>
    <row r="536" spans="1:60" outlineLevel="1" x14ac:dyDescent="0.2">
      <c r="A536" s="157"/>
      <c r="B536" s="158"/>
      <c r="C536" s="194" t="s">
        <v>591</v>
      </c>
      <c r="D536" s="181"/>
      <c r="E536" s="182"/>
      <c r="F536" s="159"/>
      <c r="G536" s="159"/>
      <c r="H536" s="159"/>
      <c r="I536" s="159"/>
      <c r="J536" s="159"/>
      <c r="K536" s="159"/>
      <c r="L536" s="159"/>
      <c r="M536" s="159"/>
      <c r="N536" s="159"/>
      <c r="O536" s="159"/>
      <c r="P536" s="159"/>
      <c r="Q536" s="159"/>
      <c r="R536" s="159"/>
      <c r="S536" s="159"/>
      <c r="T536" s="159"/>
      <c r="U536" s="159"/>
      <c r="V536" s="159"/>
      <c r="W536" s="159"/>
      <c r="X536" s="159"/>
      <c r="Y536" s="150"/>
      <c r="Z536" s="150"/>
      <c r="AA536" s="150"/>
      <c r="AB536" s="150"/>
      <c r="AC536" s="150"/>
      <c r="AD536" s="150"/>
      <c r="AE536" s="150"/>
      <c r="AF536" s="150"/>
      <c r="AG536" s="150" t="s">
        <v>189</v>
      </c>
      <c r="AH536" s="150">
        <v>0</v>
      </c>
      <c r="AI536" s="150"/>
      <c r="AJ536" s="150"/>
      <c r="AK536" s="150"/>
      <c r="AL536" s="150"/>
      <c r="AM536" s="150"/>
      <c r="AN536" s="150"/>
      <c r="AO536" s="150"/>
      <c r="AP536" s="150"/>
      <c r="AQ536" s="150"/>
      <c r="AR536" s="150"/>
      <c r="AS536" s="150"/>
      <c r="AT536" s="150"/>
      <c r="AU536" s="150"/>
      <c r="AV536" s="150"/>
      <c r="AW536" s="150"/>
      <c r="AX536" s="150"/>
      <c r="AY536" s="150"/>
      <c r="AZ536" s="150"/>
      <c r="BA536" s="150"/>
      <c r="BB536" s="150"/>
      <c r="BC536" s="150"/>
      <c r="BD536" s="150"/>
      <c r="BE536" s="150"/>
      <c r="BF536" s="150"/>
      <c r="BG536" s="150"/>
      <c r="BH536" s="150"/>
    </row>
    <row r="537" spans="1:60" outlineLevel="1" x14ac:dyDescent="0.2">
      <c r="A537" s="157"/>
      <c r="B537" s="158"/>
      <c r="C537" s="194" t="s">
        <v>592</v>
      </c>
      <c r="D537" s="181"/>
      <c r="E537" s="182">
        <v>65.752489999999995</v>
      </c>
      <c r="F537" s="159"/>
      <c r="G537" s="159"/>
      <c r="H537" s="159"/>
      <c r="I537" s="159"/>
      <c r="J537" s="159"/>
      <c r="K537" s="159"/>
      <c r="L537" s="159"/>
      <c r="M537" s="159"/>
      <c r="N537" s="159"/>
      <c r="O537" s="159"/>
      <c r="P537" s="159"/>
      <c r="Q537" s="159"/>
      <c r="R537" s="159"/>
      <c r="S537" s="159"/>
      <c r="T537" s="159"/>
      <c r="U537" s="159"/>
      <c r="V537" s="159"/>
      <c r="W537" s="159"/>
      <c r="X537" s="159"/>
      <c r="Y537" s="150"/>
      <c r="Z537" s="150"/>
      <c r="AA537" s="150"/>
      <c r="AB537" s="150"/>
      <c r="AC537" s="150"/>
      <c r="AD537" s="150"/>
      <c r="AE537" s="150"/>
      <c r="AF537" s="150"/>
      <c r="AG537" s="150" t="s">
        <v>189</v>
      </c>
      <c r="AH537" s="150">
        <v>0</v>
      </c>
      <c r="AI537" s="150"/>
      <c r="AJ537" s="150"/>
      <c r="AK537" s="150"/>
      <c r="AL537" s="150"/>
      <c r="AM537" s="150"/>
      <c r="AN537" s="150"/>
      <c r="AO537" s="150"/>
      <c r="AP537" s="150"/>
      <c r="AQ537" s="150"/>
      <c r="AR537" s="150"/>
      <c r="AS537" s="150"/>
      <c r="AT537" s="150"/>
      <c r="AU537" s="150"/>
      <c r="AV537" s="150"/>
      <c r="AW537" s="150"/>
      <c r="AX537" s="150"/>
      <c r="AY537" s="150"/>
      <c r="AZ537" s="150"/>
      <c r="BA537" s="150"/>
      <c r="BB537" s="150"/>
      <c r="BC537" s="150"/>
      <c r="BD537" s="150"/>
      <c r="BE537" s="150"/>
      <c r="BF537" s="150"/>
      <c r="BG537" s="150"/>
      <c r="BH537" s="150"/>
    </row>
    <row r="538" spans="1:60" outlineLevel="1" x14ac:dyDescent="0.2">
      <c r="A538" s="167">
        <v>59</v>
      </c>
      <c r="B538" s="168" t="s">
        <v>593</v>
      </c>
      <c r="C538" s="177" t="s">
        <v>594</v>
      </c>
      <c r="D538" s="169" t="s">
        <v>323</v>
      </c>
      <c r="E538" s="170">
        <v>1052.0398600000001</v>
      </c>
      <c r="F538" s="171"/>
      <c r="G538" s="172">
        <f>ROUND(E538*F538,2)</f>
        <v>0</v>
      </c>
      <c r="H538" s="171"/>
      <c r="I538" s="172">
        <f>ROUND(E538*H538,2)</f>
        <v>0</v>
      </c>
      <c r="J538" s="171"/>
      <c r="K538" s="172">
        <f>ROUND(E538*J538,2)</f>
        <v>0</v>
      </c>
      <c r="L538" s="172">
        <v>21</v>
      </c>
      <c r="M538" s="172">
        <f>G538*(1+L538/100)</f>
        <v>0</v>
      </c>
      <c r="N538" s="172">
        <v>0</v>
      </c>
      <c r="O538" s="172">
        <f>ROUND(E538*N538,2)</f>
        <v>0</v>
      </c>
      <c r="P538" s="172">
        <v>0</v>
      </c>
      <c r="Q538" s="172">
        <f>ROUND(E538*P538,2)</f>
        <v>0</v>
      </c>
      <c r="R538" s="172" t="s">
        <v>229</v>
      </c>
      <c r="S538" s="172" t="s">
        <v>145</v>
      </c>
      <c r="T538" s="173" t="s">
        <v>145</v>
      </c>
      <c r="U538" s="159">
        <v>0</v>
      </c>
      <c r="V538" s="159">
        <f>ROUND(E538*U538,2)</f>
        <v>0</v>
      </c>
      <c r="W538" s="159"/>
      <c r="X538" s="159" t="s">
        <v>587</v>
      </c>
      <c r="Y538" s="150"/>
      <c r="Z538" s="150"/>
      <c r="AA538" s="150"/>
      <c r="AB538" s="150"/>
      <c r="AC538" s="150"/>
      <c r="AD538" s="150"/>
      <c r="AE538" s="150"/>
      <c r="AF538" s="150"/>
      <c r="AG538" s="150" t="s">
        <v>588</v>
      </c>
      <c r="AH538" s="150"/>
      <c r="AI538" s="150"/>
      <c r="AJ538" s="150"/>
      <c r="AK538" s="150"/>
      <c r="AL538" s="150"/>
      <c r="AM538" s="150"/>
      <c r="AN538" s="150"/>
      <c r="AO538" s="150"/>
      <c r="AP538" s="150"/>
      <c r="AQ538" s="150"/>
      <c r="AR538" s="150"/>
      <c r="AS538" s="150"/>
      <c r="AT538" s="150"/>
      <c r="AU538" s="150"/>
      <c r="AV538" s="150"/>
      <c r="AW538" s="150"/>
      <c r="AX538" s="150"/>
      <c r="AY538" s="150"/>
      <c r="AZ538" s="150"/>
      <c r="BA538" s="150"/>
      <c r="BB538" s="150"/>
      <c r="BC538" s="150"/>
      <c r="BD538" s="150"/>
      <c r="BE538" s="150"/>
      <c r="BF538" s="150"/>
      <c r="BG538" s="150"/>
      <c r="BH538" s="150"/>
    </row>
    <row r="539" spans="1:60" outlineLevel="1" x14ac:dyDescent="0.2">
      <c r="A539" s="157"/>
      <c r="B539" s="158"/>
      <c r="C539" s="194" t="s">
        <v>590</v>
      </c>
      <c r="D539" s="181"/>
      <c r="E539" s="182"/>
      <c r="F539" s="159"/>
      <c r="G539" s="159"/>
      <c r="H539" s="159"/>
      <c r="I539" s="159"/>
      <c r="J539" s="159"/>
      <c r="K539" s="159"/>
      <c r="L539" s="159"/>
      <c r="M539" s="159"/>
      <c r="N539" s="159"/>
      <c r="O539" s="159"/>
      <c r="P539" s="159"/>
      <c r="Q539" s="159"/>
      <c r="R539" s="159"/>
      <c r="S539" s="159"/>
      <c r="T539" s="159"/>
      <c r="U539" s="159"/>
      <c r="V539" s="159"/>
      <c r="W539" s="159"/>
      <c r="X539" s="159"/>
      <c r="Y539" s="150"/>
      <c r="Z539" s="150"/>
      <c r="AA539" s="150"/>
      <c r="AB539" s="150"/>
      <c r="AC539" s="150"/>
      <c r="AD539" s="150"/>
      <c r="AE539" s="150"/>
      <c r="AF539" s="150"/>
      <c r="AG539" s="150" t="s">
        <v>189</v>
      </c>
      <c r="AH539" s="150">
        <v>0</v>
      </c>
      <c r="AI539" s="150"/>
      <c r="AJ539" s="150"/>
      <c r="AK539" s="150"/>
      <c r="AL539" s="150"/>
      <c r="AM539" s="150"/>
      <c r="AN539" s="150"/>
      <c r="AO539" s="150"/>
      <c r="AP539" s="150"/>
      <c r="AQ539" s="150"/>
      <c r="AR539" s="150"/>
      <c r="AS539" s="150"/>
      <c r="AT539" s="150"/>
      <c r="AU539" s="150"/>
      <c r="AV539" s="150"/>
      <c r="AW539" s="150"/>
      <c r="AX539" s="150"/>
      <c r="AY539" s="150"/>
      <c r="AZ539" s="150"/>
      <c r="BA539" s="150"/>
      <c r="BB539" s="150"/>
      <c r="BC539" s="150"/>
      <c r="BD539" s="150"/>
      <c r="BE539" s="150"/>
      <c r="BF539" s="150"/>
      <c r="BG539" s="150"/>
      <c r="BH539" s="150"/>
    </row>
    <row r="540" spans="1:60" outlineLevel="1" x14ac:dyDescent="0.2">
      <c r="A540" s="157"/>
      <c r="B540" s="158"/>
      <c r="C540" s="194" t="s">
        <v>591</v>
      </c>
      <c r="D540" s="181"/>
      <c r="E540" s="182"/>
      <c r="F540" s="159"/>
      <c r="G540" s="159"/>
      <c r="H540" s="159"/>
      <c r="I540" s="159"/>
      <c r="J540" s="159"/>
      <c r="K540" s="159"/>
      <c r="L540" s="159"/>
      <c r="M540" s="159"/>
      <c r="N540" s="159"/>
      <c r="O540" s="159"/>
      <c r="P540" s="159"/>
      <c r="Q540" s="159"/>
      <c r="R540" s="159"/>
      <c r="S540" s="159"/>
      <c r="T540" s="159"/>
      <c r="U540" s="159"/>
      <c r="V540" s="159"/>
      <c r="W540" s="159"/>
      <c r="X540" s="159"/>
      <c r="Y540" s="150"/>
      <c r="Z540" s="150"/>
      <c r="AA540" s="150"/>
      <c r="AB540" s="150"/>
      <c r="AC540" s="150"/>
      <c r="AD540" s="150"/>
      <c r="AE540" s="150"/>
      <c r="AF540" s="150"/>
      <c r="AG540" s="150" t="s">
        <v>189</v>
      </c>
      <c r="AH540" s="150">
        <v>0</v>
      </c>
      <c r="AI540" s="150"/>
      <c r="AJ540" s="150"/>
      <c r="AK540" s="150"/>
      <c r="AL540" s="150"/>
      <c r="AM540" s="150"/>
      <c r="AN540" s="150"/>
      <c r="AO540" s="150"/>
      <c r="AP540" s="150"/>
      <c r="AQ540" s="150"/>
      <c r="AR540" s="150"/>
      <c r="AS540" s="150"/>
      <c r="AT540" s="150"/>
      <c r="AU540" s="150"/>
      <c r="AV540" s="150"/>
      <c r="AW540" s="150"/>
      <c r="AX540" s="150"/>
      <c r="AY540" s="150"/>
      <c r="AZ540" s="150"/>
      <c r="BA540" s="150"/>
      <c r="BB540" s="150"/>
      <c r="BC540" s="150"/>
      <c r="BD540" s="150"/>
      <c r="BE540" s="150"/>
      <c r="BF540" s="150"/>
      <c r="BG540" s="150"/>
      <c r="BH540" s="150"/>
    </row>
    <row r="541" spans="1:60" outlineLevel="1" x14ac:dyDescent="0.2">
      <c r="A541" s="157"/>
      <c r="B541" s="158"/>
      <c r="C541" s="194" t="s">
        <v>595</v>
      </c>
      <c r="D541" s="181"/>
      <c r="E541" s="182">
        <v>1052.0398600000001</v>
      </c>
      <c r="F541" s="159"/>
      <c r="G541" s="159"/>
      <c r="H541" s="159"/>
      <c r="I541" s="159"/>
      <c r="J541" s="159"/>
      <c r="K541" s="159"/>
      <c r="L541" s="159"/>
      <c r="M541" s="159"/>
      <c r="N541" s="159"/>
      <c r="O541" s="159"/>
      <c r="P541" s="159"/>
      <c r="Q541" s="159"/>
      <c r="R541" s="159"/>
      <c r="S541" s="159"/>
      <c r="T541" s="159"/>
      <c r="U541" s="159"/>
      <c r="V541" s="159"/>
      <c r="W541" s="159"/>
      <c r="X541" s="159"/>
      <c r="Y541" s="150"/>
      <c r="Z541" s="150"/>
      <c r="AA541" s="150"/>
      <c r="AB541" s="150"/>
      <c r="AC541" s="150"/>
      <c r="AD541" s="150"/>
      <c r="AE541" s="150"/>
      <c r="AF541" s="150"/>
      <c r="AG541" s="150" t="s">
        <v>189</v>
      </c>
      <c r="AH541" s="150">
        <v>0</v>
      </c>
      <c r="AI541" s="150"/>
      <c r="AJ541" s="150"/>
      <c r="AK541" s="150"/>
      <c r="AL541" s="150"/>
      <c r="AM541" s="150"/>
      <c r="AN541" s="150"/>
      <c r="AO541" s="150"/>
      <c r="AP541" s="150"/>
      <c r="AQ541" s="150"/>
      <c r="AR541" s="150"/>
      <c r="AS541" s="150"/>
      <c r="AT541" s="150"/>
      <c r="AU541" s="150"/>
      <c r="AV541" s="150"/>
      <c r="AW541" s="150"/>
      <c r="AX541" s="150"/>
      <c r="AY541" s="150"/>
      <c r="AZ541" s="150"/>
      <c r="BA541" s="150"/>
      <c r="BB541" s="150"/>
      <c r="BC541" s="150"/>
      <c r="BD541" s="150"/>
      <c r="BE541" s="150"/>
      <c r="BF541" s="150"/>
      <c r="BG541" s="150"/>
      <c r="BH541" s="150"/>
    </row>
    <row r="542" spans="1:60" outlineLevel="1" x14ac:dyDescent="0.2">
      <c r="A542" s="167">
        <v>60</v>
      </c>
      <c r="B542" s="168" t="s">
        <v>596</v>
      </c>
      <c r="C542" s="177" t="s">
        <v>597</v>
      </c>
      <c r="D542" s="169" t="s">
        <v>323</v>
      </c>
      <c r="E542" s="170">
        <v>65.752489999999995</v>
      </c>
      <c r="F542" s="171"/>
      <c r="G542" s="172">
        <f>ROUND(E542*F542,2)</f>
        <v>0</v>
      </c>
      <c r="H542" s="171"/>
      <c r="I542" s="172">
        <f>ROUND(E542*H542,2)</f>
        <v>0</v>
      </c>
      <c r="J542" s="171"/>
      <c r="K542" s="172">
        <f>ROUND(E542*J542,2)</f>
        <v>0</v>
      </c>
      <c r="L542" s="172">
        <v>21</v>
      </c>
      <c r="M542" s="172">
        <f>G542*(1+L542/100)</f>
        <v>0</v>
      </c>
      <c r="N542" s="172">
        <v>0</v>
      </c>
      <c r="O542" s="172">
        <f>ROUND(E542*N542,2)</f>
        <v>0</v>
      </c>
      <c r="P542" s="172">
        <v>0</v>
      </c>
      <c r="Q542" s="172">
        <f>ROUND(E542*P542,2)</f>
        <v>0</v>
      </c>
      <c r="R542" s="172" t="s">
        <v>229</v>
      </c>
      <c r="S542" s="172" t="s">
        <v>145</v>
      </c>
      <c r="T542" s="173" t="s">
        <v>145</v>
      </c>
      <c r="U542" s="159">
        <v>0.94199999999999995</v>
      </c>
      <c r="V542" s="159">
        <f>ROUND(E542*U542,2)</f>
        <v>61.94</v>
      </c>
      <c r="W542" s="159"/>
      <c r="X542" s="159" t="s">
        <v>587</v>
      </c>
      <c r="Y542" s="150"/>
      <c r="Z542" s="150"/>
      <c r="AA542" s="150"/>
      <c r="AB542" s="150"/>
      <c r="AC542" s="150"/>
      <c r="AD542" s="150"/>
      <c r="AE542" s="150"/>
      <c r="AF542" s="150"/>
      <c r="AG542" s="150" t="s">
        <v>588</v>
      </c>
      <c r="AH542" s="150"/>
      <c r="AI542" s="150"/>
      <c r="AJ542" s="150"/>
      <c r="AK542" s="150"/>
      <c r="AL542" s="150"/>
      <c r="AM542" s="150"/>
      <c r="AN542" s="150"/>
      <c r="AO542" s="150"/>
      <c r="AP542" s="150"/>
      <c r="AQ542" s="150"/>
      <c r="AR542" s="150"/>
      <c r="AS542" s="150"/>
      <c r="AT542" s="150"/>
      <c r="AU542" s="150"/>
      <c r="AV542" s="150"/>
      <c r="AW542" s="150"/>
      <c r="AX542" s="150"/>
      <c r="AY542" s="150"/>
      <c r="AZ542" s="150"/>
      <c r="BA542" s="150"/>
      <c r="BB542" s="150"/>
      <c r="BC542" s="150"/>
      <c r="BD542" s="150"/>
      <c r="BE542" s="150"/>
      <c r="BF542" s="150"/>
      <c r="BG542" s="150"/>
      <c r="BH542" s="150"/>
    </row>
    <row r="543" spans="1:60" outlineLevel="1" x14ac:dyDescent="0.2">
      <c r="A543" s="157"/>
      <c r="B543" s="158"/>
      <c r="C543" s="194" t="s">
        <v>590</v>
      </c>
      <c r="D543" s="181"/>
      <c r="E543" s="182"/>
      <c r="F543" s="159"/>
      <c r="G543" s="159"/>
      <c r="H543" s="159"/>
      <c r="I543" s="159"/>
      <c r="J543" s="159"/>
      <c r="K543" s="159"/>
      <c r="L543" s="159"/>
      <c r="M543" s="159"/>
      <c r="N543" s="159"/>
      <c r="O543" s="159"/>
      <c r="P543" s="159"/>
      <c r="Q543" s="159"/>
      <c r="R543" s="159"/>
      <c r="S543" s="159"/>
      <c r="T543" s="159"/>
      <c r="U543" s="159"/>
      <c r="V543" s="159"/>
      <c r="W543" s="159"/>
      <c r="X543" s="159"/>
      <c r="Y543" s="150"/>
      <c r="Z543" s="150"/>
      <c r="AA543" s="150"/>
      <c r="AB543" s="150"/>
      <c r="AC543" s="150"/>
      <c r="AD543" s="150"/>
      <c r="AE543" s="150"/>
      <c r="AF543" s="150"/>
      <c r="AG543" s="150" t="s">
        <v>189</v>
      </c>
      <c r="AH543" s="150">
        <v>0</v>
      </c>
      <c r="AI543" s="150"/>
      <c r="AJ543" s="150"/>
      <c r="AK543" s="150"/>
      <c r="AL543" s="150"/>
      <c r="AM543" s="150"/>
      <c r="AN543" s="150"/>
      <c r="AO543" s="150"/>
      <c r="AP543" s="150"/>
      <c r="AQ543" s="150"/>
      <c r="AR543" s="150"/>
      <c r="AS543" s="150"/>
      <c r="AT543" s="150"/>
      <c r="AU543" s="150"/>
      <c r="AV543" s="150"/>
      <c r="AW543" s="150"/>
      <c r="AX543" s="150"/>
      <c r="AY543" s="150"/>
      <c r="AZ543" s="150"/>
      <c r="BA543" s="150"/>
      <c r="BB543" s="150"/>
      <c r="BC543" s="150"/>
      <c r="BD543" s="150"/>
      <c r="BE543" s="150"/>
      <c r="BF543" s="150"/>
      <c r="BG543" s="150"/>
      <c r="BH543" s="150"/>
    </row>
    <row r="544" spans="1:60" outlineLevel="1" x14ac:dyDescent="0.2">
      <c r="A544" s="157"/>
      <c r="B544" s="158"/>
      <c r="C544" s="194" t="s">
        <v>591</v>
      </c>
      <c r="D544" s="181"/>
      <c r="E544" s="182"/>
      <c r="F544" s="159"/>
      <c r="G544" s="159"/>
      <c r="H544" s="159"/>
      <c r="I544" s="159"/>
      <c r="J544" s="159"/>
      <c r="K544" s="159"/>
      <c r="L544" s="159"/>
      <c r="M544" s="159"/>
      <c r="N544" s="159"/>
      <c r="O544" s="159"/>
      <c r="P544" s="159"/>
      <c r="Q544" s="159"/>
      <c r="R544" s="159"/>
      <c r="S544" s="159"/>
      <c r="T544" s="159"/>
      <c r="U544" s="159"/>
      <c r="V544" s="159"/>
      <c r="W544" s="159"/>
      <c r="X544" s="159"/>
      <c r="Y544" s="150"/>
      <c r="Z544" s="150"/>
      <c r="AA544" s="150"/>
      <c r="AB544" s="150"/>
      <c r="AC544" s="150"/>
      <c r="AD544" s="150"/>
      <c r="AE544" s="150"/>
      <c r="AF544" s="150"/>
      <c r="AG544" s="150" t="s">
        <v>189</v>
      </c>
      <c r="AH544" s="150">
        <v>0</v>
      </c>
      <c r="AI544" s="150"/>
      <c r="AJ544" s="150"/>
      <c r="AK544" s="150"/>
      <c r="AL544" s="150"/>
      <c r="AM544" s="150"/>
      <c r="AN544" s="150"/>
      <c r="AO544" s="150"/>
      <c r="AP544" s="150"/>
      <c r="AQ544" s="150"/>
      <c r="AR544" s="150"/>
      <c r="AS544" s="150"/>
      <c r="AT544" s="150"/>
      <c r="AU544" s="150"/>
      <c r="AV544" s="150"/>
      <c r="AW544" s="150"/>
      <c r="AX544" s="150"/>
      <c r="AY544" s="150"/>
      <c r="AZ544" s="150"/>
      <c r="BA544" s="150"/>
      <c r="BB544" s="150"/>
      <c r="BC544" s="150"/>
      <c r="BD544" s="150"/>
      <c r="BE544" s="150"/>
      <c r="BF544" s="150"/>
      <c r="BG544" s="150"/>
      <c r="BH544" s="150"/>
    </row>
    <row r="545" spans="1:60" outlineLevel="1" x14ac:dyDescent="0.2">
      <c r="A545" s="157"/>
      <c r="B545" s="158"/>
      <c r="C545" s="194" t="s">
        <v>592</v>
      </c>
      <c r="D545" s="181"/>
      <c r="E545" s="182">
        <v>65.752489999999995</v>
      </c>
      <c r="F545" s="159"/>
      <c r="G545" s="159"/>
      <c r="H545" s="159"/>
      <c r="I545" s="159"/>
      <c r="J545" s="159"/>
      <c r="K545" s="159"/>
      <c r="L545" s="159"/>
      <c r="M545" s="159"/>
      <c r="N545" s="159"/>
      <c r="O545" s="159"/>
      <c r="P545" s="159"/>
      <c r="Q545" s="159"/>
      <c r="R545" s="159"/>
      <c r="S545" s="159"/>
      <c r="T545" s="159"/>
      <c r="U545" s="159"/>
      <c r="V545" s="159"/>
      <c r="W545" s="159"/>
      <c r="X545" s="159"/>
      <c r="Y545" s="150"/>
      <c r="Z545" s="150"/>
      <c r="AA545" s="150"/>
      <c r="AB545" s="150"/>
      <c r="AC545" s="150"/>
      <c r="AD545" s="150"/>
      <c r="AE545" s="150"/>
      <c r="AF545" s="150"/>
      <c r="AG545" s="150" t="s">
        <v>189</v>
      </c>
      <c r="AH545" s="150">
        <v>0</v>
      </c>
      <c r="AI545" s="150"/>
      <c r="AJ545" s="150"/>
      <c r="AK545" s="150"/>
      <c r="AL545" s="150"/>
      <c r="AM545" s="150"/>
      <c r="AN545" s="150"/>
      <c r="AO545" s="150"/>
      <c r="AP545" s="150"/>
      <c r="AQ545" s="150"/>
      <c r="AR545" s="150"/>
      <c r="AS545" s="150"/>
      <c r="AT545" s="150"/>
      <c r="AU545" s="150"/>
      <c r="AV545" s="150"/>
      <c r="AW545" s="150"/>
      <c r="AX545" s="150"/>
      <c r="AY545" s="150"/>
      <c r="AZ545" s="150"/>
      <c r="BA545" s="150"/>
      <c r="BB545" s="150"/>
      <c r="BC545" s="150"/>
      <c r="BD545" s="150"/>
      <c r="BE545" s="150"/>
      <c r="BF545" s="150"/>
      <c r="BG545" s="150"/>
      <c r="BH545" s="150"/>
    </row>
    <row r="546" spans="1:60" ht="22.5" outlineLevel="1" x14ac:dyDescent="0.2">
      <c r="A546" s="167">
        <v>61</v>
      </c>
      <c r="B546" s="168" t="s">
        <v>598</v>
      </c>
      <c r="C546" s="177" t="s">
        <v>599</v>
      </c>
      <c r="D546" s="169" t="s">
        <v>323</v>
      </c>
      <c r="E546" s="170">
        <v>65.752489999999995</v>
      </c>
      <c r="F546" s="171"/>
      <c r="G546" s="172">
        <f>ROUND(E546*F546,2)</f>
        <v>0</v>
      </c>
      <c r="H546" s="171"/>
      <c r="I546" s="172">
        <f>ROUND(E546*H546,2)</f>
        <v>0</v>
      </c>
      <c r="J546" s="171"/>
      <c r="K546" s="172">
        <f>ROUND(E546*J546,2)</f>
        <v>0</v>
      </c>
      <c r="L546" s="172">
        <v>21</v>
      </c>
      <c r="M546" s="172">
        <f>G546*(1+L546/100)</f>
        <v>0</v>
      </c>
      <c r="N546" s="172">
        <v>0</v>
      </c>
      <c r="O546" s="172">
        <f>ROUND(E546*N546,2)</f>
        <v>0</v>
      </c>
      <c r="P546" s="172">
        <v>0</v>
      </c>
      <c r="Q546" s="172">
        <f>ROUND(E546*P546,2)</f>
        <v>0</v>
      </c>
      <c r="R546" s="172" t="s">
        <v>229</v>
      </c>
      <c r="S546" s="172" t="s">
        <v>145</v>
      </c>
      <c r="T546" s="173" t="s">
        <v>145</v>
      </c>
      <c r="U546" s="159">
        <v>0.105</v>
      </c>
      <c r="V546" s="159">
        <f>ROUND(E546*U546,2)</f>
        <v>6.9</v>
      </c>
      <c r="W546" s="159"/>
      <c r="X546" s="159" t="s">
        <v>587</v>
      </c>
      <c r="Y546" s="150"/>
      <c r="Z546" s="150"/>
      <c r="AA546" s="150"/>
      <c r="AB546" s="150"/>
      <c r="AC546" s="150"/>
      <c r="AD546" s="150"/>
      <c r="AE546" s="150"/>
      <c r="AF546" s="150"/>
      <c r="AG546" s="150" t="s">
        <v>588</v>
      </c>
      <c r="AH546" s="150"/>
      <c r="AI546" s="150"/>
      <c r="AJ546" s="150"/>
      <c r="AK546" s="150"/>
      <c r="AL546" s="150"/>
      <c r="AM546" s="150"/>
      <c r="AN546" s="150"/>
      <c r="AO546" s="150"/>
      <c r="AP546" s="150"/>
      <c r="AQ546" s="150"/>
      <c r="AR546" s="150"/>
      <c r="AS546" s="150"/>
      <c r="AT546" s="150"/>
      <c r="AU546" s="150"/>
      <c r="AV546" s="150"/>
      <c r="AW546" s="150"/>
      <c r="AX546" s="150"/>
      <c r="AY546" s="150"/>
      <c r="AZ546" s="150"/>
      <c r="BA546" s="150"/>
      <c r="BB546" s="150"/>
      <c r="BC546" s="150"/>
      <c r="BD546" s="150"/>
      <c r="BE546" s="150"/>
      <c r="BF546" s="150"/>
      <c r="BG546" s="150"/>
      <c r="BH546" s="150"/>
    </row>
    <row r="547" spans="1:60" outlineLevel="1" x14ac:dyDescent="0.2">
      <c r="A547" s="157"/>
      <c r="B547" s="158"/>
      <c r="C547" s="194" t="s">
        <v>590</v>
      </c>
      <c r="D547" s="181"/>
      <c r="E547" s="182"/>
      <c r="F547" s="159"/>
      <c r="G547" s="159"/>
      <c r="H547" s="159"/>
      <c r="I547" s="159"/>
      <c r="J547" s="159"/>
      <c r="K547" s="159"/>
      <c r="L547" s="159"/>
      <c r="M547" s="159"/>
      <c r="N547" s="159"/>
      <c r="O547" s="159"/>
      <c r="P547" s="159"/>
      <c r="Q547" s="159"/>
      <c r="R547" s="159"/>
      <c r="S547" s="159"/>
      <c r="T547" s="159"/>
      <c r="U547" s="159"/>
      <c r="V547" s="159"/>
      <c r="W547" s="159"/>
      <c r="X547" s="159"/>
      <c r="Y547" s="150"/>
      <c r="Z547" s="150"/>
      <c r="AA547" s="150"/>
      <c r="AB547" s="150"/>
      <c r="AC547" s="150"/>
      <c r="AD547" s="150"/>
      <c r="AE547" s="150"/>
      <c r="AF547" s="150"/>
      <c r="AG547" s="150" t="s">
        <v>189</v>
      </c>
      <c r="AH547" s="150">
        <v>0</v>
      </c>
      <c r="AI547" s="150"/>
      <c r="AJ547" s="150"/>
      <c r="AK547" s="150"/>
      <c r="AL547" s="150"/>
      <c r="AM547" s="150"/>
      <c r="AN547" s="150"/>
      <c r="AO547" s="150"/>
      <c r="AP547" s="150"/>
      <c r="AQ547" s="150"/>
      <c r="AR547" s="150"/>
      <c r="AS547" s="150"/>
      <c r="AT547" s="150"/>
      <c r="AU547" s="150"/>
      <c r="AV547" s="150"/>
      <c r="AW547" s="150"/>
      <c r="AX547" s="150"/>
      <c r="AY547" s="150"/>
      <c r="AZ547" s="150"/>
      <c r="BA547" s="150"/>
      <c r="BB547" s="150"/>
      <c r="BC547" s="150"/>
      <c r="BD547" s="150"/>
      <c r="BE547" s="150"/>
      <c r="BF547" s="150"/>
      <c r="BG547" s="150"/>
      <c r="BH547" s="150"/>
    </row>
    <row r="548" spans="1:60" outlineLevel="1" x14ac:dyDescent="0.2">
      <c r="A548" s="157"/>
      <c r="B548" s="158"/>
      <c r="C548" s="194" t="s">
        <v>591</v>
      </c>
      <c r="D548" s="181"/>
      <c r="E548" s="182"/>
      <c r="F548" s="159"/>
      <c r="G548" s="159"/>
      <c r="H548" s="159"/>
      <c r="I548" s="159"/>
      <c r="J548" s="159"/>
      <c r="K548" s="159"/>
      <c r="L548" s="159"/>
      <c r="M548" s="159"/>
      <c r="N548" s="159"/>
      <c r="O548" s="159"/>
      <c r="P548" s="159"/>
      <c r="Q548" s="159"/>
      <c r="R548" s="159"/>
      <c r="S548" s="159"/>
      <c r="T548" s="159"/>
      <c r="U548" s="159"/>
      <c r="V548" s="159"/>
      <c r="W548" s="159"/>
      <c r="X548" s="159"/>
      <c r="Y548" s="150"/>
      <c r="Z548" s="150"/>
      <c r="AA548" s="150"/>
      <c r="AB548" s="150"/>
      <c r="AC548" s="150"/>
      <c r="AD548" s="150"/>
      <c r="AE548" s="150"/>
      <c r="AF548" s="150"/>
      <c r="AG548" s="150" t="s">
        <v>189</v>
      </c>
      <c r="AH548" s="150">
        <v>0</v>
      </c>
      <c r="AI548" s="150"/>
      <c r="AJ548" s="150"/>
      <c r="AK548" s="150"/>
      <c r="AL548" s="150"/>
      <c r="AM548" s="150"/>
      <c r="AN548" s="150"/>
      <c r="AO548" s="150"/>
      <c r="AP548" s="150"/>
      <c r="AQ548" s="150"/>
      <c r="AR548" s="150"/>
      <c r="AS548" s="150"/>
      <c r="AT548" s="150"/>
      <c r="AU548" s="150"/>
      <c r="AV548" s="150"/>
      <c r="AW548" s="150"/>
      <c r="AX548" s="150"/>
      <c r="AY548" s="150"/>
      <c r="AZ548" s="150"/>
      <c r="BA548" s="150"/>
      <c r="BB548" s="150"/>
      <c r="BC548" s="150"/>
      <c r="BD548" s="150"/>
      <c r="BE548" s="150"/>
      <c r="BF548" s="150"/>
      <c r="BG548" s="150"/>
      <c r="BH548" s="150"/>
    </row>
    <row r="549" spans="1:60" outlineLevel="1" x14ac:dyDescent="0.2">
      <c r="A549" s="157"/>
      <c r="B549" s="158"/>
      <c r="C549" s="194" t="s">
        <v>592</v>
      </c>
      <c r="D549" s="181"/>
      <c r="E549" s="182">
        <v>65.752489999999995</v>
      </c>
      <c r="F549" s="159"/>
      <c r="G549" s="159"/>
      <c r="H549" s="159"/>
      <c r="I549" s="159"/>
      <c r="J549" s="159"/>
      <c r="K549" s="159"/>
      <c r="L549" s="159"/>
      <c r="M549" s="159"/>
      <c r="N549" s="159"/>
      <c r="O549" s="159"/>
      <c r="P549" s="159"/>
      <c r="Q549" s="159"/>
      <c r="R549" s="159"/>
      <c r="S549" s="159"/>
      <c r="T549" s="159"/>
      <c r="U549" s="159"/>
      <c r="V549" s="159"/>
      <c r="W549" s="159"/>
      <c r="X549" s="159"/>
      <c r="Y549" s="150"/>
      <c r="Z549" s="150"/>
      <c r="AA549" s="150"/>
      <c r="AB549" s="150"/>
      <c r="AC549" s="150"/>
      <c r="AD549" s="150"/>
      <c r="AE549" s="150"/>
      <c r="AF549" s="150"/>
      <c r="AG549" s="150" t="s">
        <v>189</v>
      </c>
      <c r="AH549" s="150">
        <v>0</v>
      </c>
      <c r="AI549" s="150"/>
      <c r="AJ549" s="150"/>
      <c r="AK549" s="150"/>
      <c r="AL549" s="150"/>
      <c r="AM549" s="150"/>
      <c r="AN549" s="150"/>
      <c r="AO549" s="150"/>
      <c r="AP549" s="150"/>
      <c r="AQ549" s="150"/>
      <c r="AR549" s="150"/>
      <c r="AS549" s="150"/>
      <c r="AT549" s="150"/>
      <c r="AU549" s="150"/>
      <c r="AV549" s="150"/>
      <c r="AW549" s="150"/>
      <c r="AX549" s="150"/>
      <c r="AY549" s="150"/>
      <c r="AZ549" s="150"/>
      <c r="BA549" s="150"/>
      <c r="BB549" s="150"/>
      <c r="BC549" s="150"/>
      <c r="BD549" s="150"/>
      <c r="BE549" s="150"/>
      <c r="BF549" s="150"/>
      <c r="BG549" s="150"/>
      <c r="BH549" s="150"/>
    </row>
    <row r="550" spans="1:60" outlineLevel="1" x14ac:dyDescent="0.2">
      <c r="A550" s="167">
        <v>62</v>
      </c>
      <c r="B550" s="168" t="s">
        <v>600</v>
      </c>
      <c r="C550" s="177" t="s">
        <v>601</v>
      </c>
      <c r="D550" s="169" t="s">
        <v>323</v>
      </c>
      <c r="E550" s="170">
        <v>65.752489999999995</v>
      </c>
      <c r="F550" s="171"/>
      <c r="G550" s="172">
        <f>ROUND(E550*F550,2)</f>
        <v>0</v>
      </c>
      <c r="H550" s="171"/>
      <c r="I550" s="172">
        <f>ROUND(E550*H550,2)</f>
        <v>0</v>
      </c>
      <c r="J550" s="171"/>
      <c r="K550" s="172">
        <f>ROUND(E550*J550,2)</f>
        <v>0</v>
      </c>
      <c r="L550" s="172">
        <v>21</v>
      </c>
      <c r="M550" s="172">
        <f>G550*(1+L550/100)</f>
        <v>0</v>
      </c>
      <c r="N550" s="172">
        <v>0</v>
      </c>
      <c r="O550" s="172">
        <f>ROUND(E550*N550,2)</f>
        <v>0</v>
      </c>
      <c r="P550" s="172">
        <v>0</v>
      </c>
      <c r="Q550" s="172">
        <f>ROUND(E550*P550,2)</f>
        <v>0</v>
      </c>
      <c r="R550" s="172" t="s">
        <v>229</v>
      </c>
      <c r="S550" s="172" t="s">
        <v>145</v>
      </c>
      <c r="T550" s="173" t="s">
        <v>145</v>
      </c>
      <c r="U550" s="159">
        <v>0</v>
      </c>
      <c r="V550" s="159">
        <f>ROUND(E550*U550,2)</f>
        <v>0</v>
      </c>
      <c r="W550" s="159"/>
      <c r="X550" s="159" t="s">
        <v>587</v>
      </c>
      <c r="Y550" s="150"/>
      <c r="Z550" s="150"/>
      <c r="AA550" s="150"/>
      <c r="AB550" s="150"/>
      <c r="AC550" s="150"/>
      <c r="AD550" s="150"/>
      <c r="AE550" s="150"/>
      <c r="AF550" s="150"/>
      <c r="AG550" s="150" t="s">
        <v>588</v>
      </c>
      <c r="AH550" s="150"/>
      <c r="AI550" s="150"/>
      <c r="AJ550" s="150"/>
      <c r="AK550" s="150"/>
      <c r="AL550" s="150"/>
      <c r="AM550" s="150"/>
      <c r="AN550" s="150"/>
      <c r="AO550" s="150"/>
      <c r="AP550" s="150"/>
      <c r="AQ550" s="150"/>
      <c r="AR550" s="150"/>
      <c r="AS550" s="150"/>
      <c r="AT550" s="150"/>
      <c r="AU550" s="150"/>
      <c r="AV550" s="150"/>
      <c r="AW550" s="150"/>
      <c r="AX550" s="150"/>
      <c r="AY550" s="150"/>
      <c r="AZ550" s="150"/>
      <c r="BA550" s="150"/>
      <c r="BB550" s="150"/>
      <c r="BC550" s="150"/>
      <c r="BD550" s="150"/>
      <c r="BE550" s="150"/>
      <c r="BF550" s="150"/>
      <c r="BG550" s="150"/>
      <c r="BH550" s="150"/>
    </row>
    <row r="551" spans="1:60" outlineLevel="1" x14ac:dyDescent="0.2">
      <c r="A551" s="157"/>
      <c r="B551" s="158"/>
      <c r="C551" s="194" t="s">
        <v>590</v>
      </c>
      <c r="D551" s="181"/>
      <c r="E551" s="182"/>
      <c r="F551" s="159"/>
      <c r="G551" s="159"/>
      <c r="H551" s="159"/>
      <c r="I551" s="159"/>
      <c r="J551" s="159"/>
      <c r="K551" s="159"/>
      <c r="L551" s="159"/>
      <c r="M551" s="159"/>
      <c r="N551" s="159"/>
      <c r="O551" s="159"/>
      <c r="P551" s="159"/>
      <c r="Q551" s="159"/>
      <c r="R551" s="159"/>
      <c r="S551" s="159"/>
      <c r="T551" s="159"/>
      <c r="U551" s="159"/>
      <c r="V551" s="159"/>
      <c r="W551" s="159"/>
      <c r="X551" s="159"/>
      <c r="Y551" s="150"/>
      <c r="Z551" s="150"/>
      <c r="AA551" s="150"/>
      <c r="AB551" s="150"/>
      <c r="AC551" s="150"/>
      <c r="AD551" s="150"/>
      <c r="AE551" s="150"/>
      <c r="AF551" s="150"/>
      <c r="AG551" s="150" t="s">
        <v>189</v>
      </c>
      <c r="AH551" s="150">
        <v>0</v>
      </c>
      <c r="AI551" s="150"/>
      <c r="AJ551" s="150"/>
      <c r="AK551" s="150"/>
      <c r="AL551" s="150"/>
      <c r="AM551" s="150"/>
      <c r="AN551" s="150"/>
      <c r="AO551" s="150"/>
      <c r="AP551" s="150"/>
      <c r="AQ551" s="150"/>
      <c r="AR551" s="150"/>
      <c r="AS551" s="150"/>
      <c r="AT551" s="150"/>
      <c r="AU551" s="150"/>
      <c r="AV551" s="150"/>
      <c r="AW551" s="150"/>
      <c r="AX551" s="150"/>
      <c r="AY551" s="150"/>
      <c r="AZ551" s="150"/>
      <c r="BA551" s="150"/>
      <c r="BB551" s="150"/>
      <c r="BC551" s="150"/>
      <c r="BD551" s="150"/>
      <c r="BE551" s="150"/>
      <c r="BF551" s="150"/>
      <c r="BG551" s="150"/>
      <c r="BH551" s="150"/>
    </row>
    <row r="552" spans="1:60" outlineLevel="1" x14ac:dyDescent="0.2">
      <c r="A552" s="157"/>
      <c r="B552" s="158"/>
      <c r="C552" s="194" t="s">
        <v>591</v>
      </c>
      <c r="D552" s="181"/>
      <c r="E552" s="182"/>
      <c r="F552" s="159"/>
      <c r="G552" s="159"/>
      <c r="H552" s="159"/>
      <c r="I552" s="159"/>
      <c r="J552" s="159"/>
      <c r="K552" s="159"/>
      <c r="L552" s="159"/>
      <c r="M552" s="159"/>
      <c r="N552" s="159"/>
      <c r="O552" s="159"/>
      <c r="P552" s="159"/>
      <c r="Q552" s="159"/>
      <c r="R552" s="159"/>
      <c r="S552" s="159"/>
      <c r="T552" s="159"/>
      <c r="U552" s="159"/>
      <c r="V552" s="159"/>
      <c r="W552" s="159"/>
      <c r="X552" s="159"/>
      <c r="Y552" s="150"/>
      <c r="Z552" s="150"/>
      <c r="AA552" s="150"/>
      <c r="AB552" s="150"/>
      <c r="AC552" s="150"/>
      <c r="AD552" s="150"/>
      <c r="AE552" s="150"/>
      <c r="AF552" s="150"/>
      <c r="AG552" s="150" t="s">
        <v>189</v>
      </c>
      <c r="AH552" s="150">
        <v>0</v>
      </c>
      <c r="AI552" s="150"/>
      <c r="AJ552" s="150"/>
      <c r="AK552" s="150"/>
      <c r="AL552" s="150"/>
      <c r="AM552" s="150"/>
      <c r="AN552" s="150"/>
      <c r="AO552" s="150"/>
      <c r="AP552" s="150"/>
      <c r="AQ552" s="150"/>
      <c r="AR552" s="150"/>
      <c r="AS552" s="150"/>
      <c r="AT552" s="150"/>
      <c r="AU552" s="150"/>
      <c r="AV552" s="150"/>
      <c r="AW552" s="150"/>
      <c r="AX552" s="150"/>
      <c r="AY552" s="150"/>
      <c r="AZ552" s="150"/>
      <c r="BA552" s="150"/>
      <c r="BB552" s="150"/>
      <c r="BC552" s="150"/>
      <c r="BD552" s="150"/>
      <c r="BE552" s="150"/>
      <c r="BF552" s="150"/>
      <c r="BG552" s="150"/>
      <c r="BH552" s="150"/>
    </row>
    <row r="553" spans="1:60" outlineLevel="1" x14ac:dyDescent="0.2">
      <c r="A553" s="157"/>
      <c r="B553" s="158"/>
      <c r="C553" s="194" t="s">
        <v>592</v>
      </c>
      <c r="D553" s="181"/>
      <c r="E553" s="182">
        <v>65.752489999999995</v>
      </c>
      <c r="F553" s="159"/>
      <c r="G553" s="159"/>
      <c r="H553" s="159"/>
      <c r="I553" s="159"/>
      <c r="J553" s="159"/>
      <c r="K553" s="159"/>
      <c r="L553" s="159"/>
      <c r="M553" s="159"/>
      <c r="N553" s="159"/>
      <c r="O553" s="159"/>
      <c r="P553" s="159"/>
      <c r="Q553" s="159"/>
      <c r="R553" s="159"/>
      <c r="S553" s="159"/>
      <c r="T553" s="159"/>
      <c r="U553" s="159"/>
      <c r="V553" s="159"/>
      <c r="W553" s="159"/>
      <c r="X553" s="159"/>
      <c r="Y553" s="150"/>
      <c r="Z553" s="150"/>
      <c r="AA553" s="150"/>
      <c r="AB553" s="150"/>
      <c r="AC553" s="150"/>
      <c r="AD553" s="150"/>
      <c r="AE553" s="150"/>
      <c r="AF553" s="150"/>
      <c r="AG553" s="150" t="s">
        <v>189</v>
      </c>
      <c r="AH553" s="150">
        <v>0</v>
      </c>
      <c r="AI553" s="150"/>
      <c r="AJ553" s="150"/>
      <c r="AK553" s="150"/>
      <c r="AL553" s="150"/>
      <c r="AM553" s="150"/>
      <c r="AN553" s="150"/>
      <c r="AO553" s="150"/>
      <c r="AP553" s="150"/>
      <c r="AQ553" s="150"/>
      <c r="AR553" s="150"/>
      <c r="AS553" s="150"/>
      <c r="AT553" s="150"/>
      <c r="AU553" s="150"/>
      <c r="AV553" s="150"/>
      <c r="AW553" s="150"/>
      <c r="AX553" s="150"/>
      <c r="AY553" s="150"/>
      <c r="AZ553" s="150"/>
      <c r="BA553" s="150"/>
      <c r="BB553" s="150"/>
      <c r="BC553" s="150"/>
      <c r="BD553" s="150"/>
      <c r="BE553" s="150"/>
      <c r="BF553" s="150"/>
      <c r="BG553" s="150"/>
      <c r="BH553" s="150"/>
    </row>
    <row r="554" spans="1:60" x14ac:dyDescent="0.2">
      <c r="A554" s="3"/>
      <c r="B554" s="4"/>
      <c r="C554" s="178"/>
      <c r="D554" s="6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AE554">
        <v>15</v>
      </c>
      <c r="AF554">
        <v>21</v>
      </c>
      <c r="AG554" t="s">
        <v>127</v>
      </c>
    </row>
    <row r="555" spans="1:60" x14ac:dyDescent="0.2">
      <c r="A555" s="153"/>
      <c r="B555" s="154" t="s">
        <v>29</v>
      </c>
      <c r="C555" s="179"/>
      <c r="D555" s="155"/>
      <c r="E555" s="156"/>
      <c r="F555" s="156"/>
      <c r="G555" s="175">
        <f>G8+G19+G34+G39+G46+G50+G152+G158+G183+G185+G187+G219+G296+G373+G389+G439+G530+G532</f>
        <v>0</v>
      </c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AE555">
        <f>SUMIF(L7:L553,AE554,G7:G553)</f>
        <v>0</v>
      </c>
      <c r="AF555">
        <f>SUMIF(L7:L553,AF554,G7:G553)</f>
        <v>0</v>
      </c>
      <c r="AG555" t="s">
        <v>178</v>
      </c>
    </row>
    <row r="556" spans="1:60" x14ac:dyDescent="0.2">
      <c r="A556" s="269" t="s">
        <v>602</v>
      </c>
      <c r="B556" s="269"/>
      <c r="C556" s="178"/>
      <c r="D556" s="6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60" x14ac:dyDescent="0.2">
      <c r="A557" s="3"/>
      <c r="B557" s="4" t="s">
        <v>603</v>
      </c>
      <c r="C557" s="178" t="s">
        <v>604</v>
      </c>
      <c r="D557" s="6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AG557" t="s">
        <v>605</v>
      </c>
    </row>
    <row r="558" spans="1:60" x14ac:dyDescent="0.2">
      <c r="A558" s="3"/>
      <c r="B558" s="4" t="s">
        <v>606</v>
      </c>
      <c r="C558" s="178" t="s">
        <v>607</v>
      </c>
      <c r="D558" s="6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AG558" t="s">
        <v>608</v>
      </c>
    </row>
    <row r="559" spans="1:60" x14ac:dyDescent="0.2">
      <c r="A559" s="3"/>
      <c r="B559" s="4"/>
      <c r="C559" s="178" t="s">
        <v>609</v>
      </c>
      <c r="D559" s="6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AG559" t="s">
        <v>610</v>
      </c>
    </row>
    <row r="560" spans="1:60" x14ac:dyDescent="0.2">
      <c r="A560" s="3"/>
      <c r="B560" s="4"/>
      <c r="C560" s="178"/>
      <c r="D560" s="6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3:33" x14ac:dyDescent="0.2">
      <c r="C561" s="180"/>
      <c r="D561" s="10"/>
      <c r="AG561" t="s">
        <v>179</v>
      </c>
    </row>
    <row r="562" spans="3:33" x14ac:dyDescent="0.2">
      <c r="D562" s="10"/>
    </row>
    <row r="563" spans="3:33" x14ac:dyDescent="0.2">
      <c r="D563" s="10"/>
    </row>
    <row r="564" spans="3:33" x14ac:dyDescent="0.2">
      <c r="D564" s="10"/>
    </row>
    <row r="565" spans="3:33" x14ac:dyDescent="0.2">
      <c r="D565" s="10"/>
    </row>
    <row r="566" spans="3:33" x14ac:dyDescent="0.2">
      <c r="D566" s="10"/>
    </row>
    <row r="567" spans="3:33" x14ac:dyDescent="0.2">
      <c r="D567" s="10"/>
    </row>
    <row r="568" spans="3:33" x14ac:dyDescent="0.2">
      <c r="D568" s="10"/>
    </row>
    <row r="569" spans="3:33" x14ac:dyDescent="0.2">
      <c r="D569" s="10"/>
    </row>
    <row r="570" spans="3:33" x14ac:dyDescent="0.2">
      <c r="D570" s="10"/>
    </row>
    <row r="571" spans="3:33" x14ac:dyDescent="0.2">
      <c r="D571" s="10"/>
    </row>
    <row r="572" spans="3:33" x14ac:dyDescent="0.2">
      <c r="D572" s="10"/>
    </row>
    <row r="573" spans="3:33" x14ac:dyDescent="0.2">
      <c r="D573" s="10"/>
    </row>
    <row r="574" spans="3:33" x14ac:dyDescent="0.2">
      <c r="D574" s="10"/>
    </row>
    <row r="575" spans="3:33" x14ac:dyDescent="0.2">
      <c r="D575" s="10"/>
    </row>
    <row r="576" spans="3:33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  <row r="5002" spans="4:4" x14ac:dyDescent="0.2">
      <c r="D5002" s="10"/>
    </row>
  </sheetData>
  <mergeCells count="108">
    <mergeCell ref="A1:G1"/>
    <mergeCell ref="C2:G2"/>
    <mergeCell ref="C3:G3"/>
    <mergeCell ref="C4:G4"/>
    <mergeCell ref="A556:B556"/>
    <mergeCell ref="C10:G10"/>
    <mergeCell ref="C21:G21"/>
    <mergeCell ref="C28:G28"/>
    <mergeCell ref="C36:G36"/>
    <mergeCell ref="C52:G52"/>
    <mergeCell ref="C166:G166"/>
    <mergeCell ref="C176:G176"/>
    <mergeCell ref="C179:G179"/>
    <mergeCell ref="C208:G208"/>
    <mergeCell ref="C209:G209"/>
    <mergeCell ref="C210:G210"/>
    <mergeCell ref="C92:G92"/>
    <mergeCell ref="C96:G96"/>
    <mergeCell ref="C114:G114"/>
    <mergeCell ref="C149:G149"/>
    <mergeCell ref="C154:G154"/>
    <mergeCell ref="C165:G165"/>
    <mergeCell ref="C224:G224"/>
    <mergeCell ref="C225:G225"/>
    <mergeCell ref="C226:G226"/>
    <mergeCell ref="C227:G227"/>
    <mergeCell ref="C228:G228"/>
    <mergeCell ref="C229:G229"/>
    <mergeCell ref="C214:G214"/>
    <mergeCell ref="C215:G215"/>
    <mergeCell ref="C216:G216"/>
    <mergeCell ref="C221:G221"/>
    <mergeCell ref="C222:G222"/>
    <mergeCell ref="C223:G223"/>
    <mergeCell ref="C236:G236"/>
    <mergeCell ref="C237:G237"/>
    <mergeCell ref="C238:G238"/>
    <mergeCell ref="C239:G239"/>
    <mergeCell ref="C240:G240"/>
    <mergeCell ref="C241:G241"/>
    <mergeCell ref="C230:G230"/>
    <mergeCell ref="C231:G231"/>
    <mergeCell ref="C232:G232"/>
    <mergeCell ref="C233:G233"/>
    <mergeCell ref="C234:G234"/>
    <mergeCell ref="C235:G235"/>
    <mergeCell ref="C252:G252"/>
    <mergeCell ref="C253:G253"/>
    <mergeCell ref="C254:G254"/>
    <mergeCell ref="C255:G255"/>
    <mergeCell ref="C256:G256"/>
    <mergeCell ref="C257:G257"/>
    <mergeCell ref="C242:G242"/>
    <mergeCell ref="C243:G243"/>
    <mergeCell ref="C248:G248"/>
    <mergeCell ref="C249:G249"/>
    <mergeCell ref="C250:G250"/>
    <mergeCell ref="C251:G251"/>
    <mergeCell ref="C264:G264"/>
    <mergeCell ref="C265:G265"/>
    <mergeCell ref="C266:G266"/>
    <mergeCell ref="C267:G267"/>
    <mergeCell ref="C268:G268"/>
    <mergeCell ref="C269:G269"/>
    <mergeCell ref="C258:G258"/>
    <mergeCell ref="C259:G259"/>
    <mergeCell ref="C260:G260"/>
    <mergeCell ref="C261:G261"/>
    <mergeCell ref="C262:G262"/>
    <mergeCell ref="C263:G263"/>
    <mergeCell ref="C280:G280"/>
    <mergeCell ref="C284:G284"/>
    <mergeCell ref="C285:G285"/>
    <mergeCell ref="C286:G286"/>
    <mergeCell ref="C287:G287"/>
    <mergeCell ref="C288:G288"/>
    <mergeCell ref="C270:G270"/>
    <mergeCell ref="C275:G275"/>
    <mergeCell ref="C276:G276"/>
    <mergeCell ref="C277:G277"/>
    <mergeCell ref="C278:G278"/>
    <mergeCell ref="C279:G279"/>
    <mergeCell ref="C392:G392"/>
    <mergeCell ref="C441:G441"/>
    <mergeCell ref="C442:G442"/>
    <mergeCell ref="C443:G443"/>
    <mergeCell ref="C461:G461"/>
    <mergeCell ref="C462:G462"/>
    <mergeCell ref="C289:G289"/>
    <mergeCell ref="C293:G293"/>
    <mergeCell ref="C325:G325"/>
    <mergeCell ref="C333:G333"/>
    <mergeCell ref="C369:G369"/>
    <mergeCell ref="C391:G391"/>
    <mergeCell ref="C513:G513"/>
    <mergeCell ref="C534:G534"/>
    <mergeCell ref="C488:G488"/>
    <mergeCell ref="C489:G489"/>
    <mergeCell ref="C490:G490"/>
    <mergeCell ref="C491:G491"/>
    <mergeCell ref="C492:G492"/>
    <mergeCell ref="C512:G512"/>
    <mergeCell ref="C463:G463"/>
    <mergeCell ref="C464:G464"/>
    <mergeCell ref="C482:G482"/>
    <mergeCell ref="C483:G483"/>
    <mergeCell ref="C486:G486"/>
    <mergeCell ref="C487:G48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 00 1 Naklady</vt:lpstr>
      <vt:lpstr>SO 01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00 1 Naklady'!Názvy_tisku</vt:lpstr>
      <vt:lpstr>'SO 01 1 Pol'!Názvy_tisku</vt:lpstr>
      <vt:lpstr>oadresa</vt:lpstr>
      <vt:lpstr>Stavba!Objednatel</vt:lpstr>
      <vt:lpstr>Stavba!Objekt</vt:lpstr>
      <vt:lpstr>'SO 00 1 Naklady'!Oblast_tisku</vt:lpstr>
      <vt:lpstr>'SO 01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Vladimíra Martiníková</cp:lastModifiedBy>
  <cp:lastPrinted>2019-03-19T12:27:02Z</cp:lastPrinted>
  <dcterms:created xsi:type="dcterms:W3CDTF">2009-04-08T07:15:50Z</dcterms:created>
  <dcterms:modified xsi:type="dcterms:W3CDTF">2021-02-12T08:23:41Z</dcterms:modified>
</cp:coreProperties>
</file>